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4"/>
  </bookViews>
  <sheets>
    <sheet name="งบแสดงฐานะการเงิน (ใหม่)" sheetId="37" r:id="rId1"/>
    <sheet name="หมายเหตุ 2" sheetId="4" r:id="rId2"/>
    <sheet name="หมายเหตุ 3" sheetId="5" r:id="rId3"/>
    <sheet name="หมายเหตุ 4" sheetId="44" r:id="rId4"/>
    <sheet name="หมายเหตุ 5" sheetId="6" r:id="rId5"/>
    <sheet name="หมายเหตุ 6" sheetId="7" r:id="rId6"/>
    <sheet name="หมายเหตุ 7" sheetId="8" r:id="rId7"/>
    <sheet name="หมายเหตุ 8" sheetId="43" r:id="rId8"/>
    <sheet name="หมายเหตุ 9" sheetId="9" r:id="rId9"/>
    <sheet name="หมายเหตุ 10" sheetId="10" r:id="rId10"/>
    <sheet name="แนบท้ายหมายเหตุ 10" sheetId="11" r:id="rId11"/>
    <sheet name="หมายเหตุค่าครุภันฑ์ (1)" sheetId="12" r:id="rId12"/>
    <sheet name="หมายเหตุที่ดินฯ (2)" sheetId="13" r:id="rId13"/>
    <sheet name="งบดำเนินงานจากรายรับ" sheetId="26" r:id="rId14"/>
    <sheet name="งบดำเนินงานรับ-สะสม-ทุน-กู้" sheetId="27" r:id="rId15"/>
  </sheets>
  <externalReferences>
    <externalReference r:id="rId16"/>
  </externalReferences>
  <calcPr calcId="144525"/>
</workbook>
</file>

<file path=xl/calcChain.xml><?xml version="1.0" encoding="utf-8"?>
<calcChain xmlns="http://schemas.openxmlformats.org/spreadsheetml/2006/main">
  <c r="D18" i="13" l="1"/>
  <c r="E20" i="9" l="1"/>
  <c r="C20" i="9"/>
  <c r="G70" i="37" l="1"/>
  <c r="G20" i="37"/>
  <c r="G26" i="37"/>
  <c r="G14" i="37" l="1"/>
  <c r="I24" i="37"/>
  <c r="F11" i="44"/>
  <c r="D11" i="44"/>
  <c r="E18" i="10" l="1"/>
  <c r="D11" i="10" l="1"/>
  <c r="F13" i="10"/>
  <c r="B35" i="4" l="1"/>
  <c r="G59" i="37" l="1"/>
  <c r="G61" i="37" s="1"/>
  <c r="G66" i="37" s="1"/>
  <c r="G71" i="37" s="1"/>
  <c r="J71" i="37" s="1"/>
  <c r="G56" i="37"/>
  <c r="I20" i="10" l="1"/>
  <c r="D10" i="10" l="1"/>
  <c r="G25" i="27"/>
  <c r="C18" i="27"/>
  <c r="C18" i="26"/>
  <c r="F14" i="10" l="1"/>
  <c r="E20" i="10" s="1"/>
  <c r="J14" i="10"/>
  <c r="C8" i="10"/>
  <c r="G8" i="10" l="1"/>
  <c r="G20" i="11" l="1"/>
  <c r="G21" i="11"/>
  <c r="I68" i="37" l="1"/>
  <c r="I9" i="37"/>
  <c r="D25" i="26" l="1"/>
  <c r="E25" i="26"/>
  <c r="E26" i="26" s="1"/>
  <c r="C25" i="26"/>
  <c r="B25" i="26"/>
  <c r="E7" i="26"/>
  <c r="E8" i="26"/>
  <c r="E9" i="26"/>
  <c r="E10" i="26"/>
  <c r="E11" i="26"/>
  <c r="E12" i="26"/>
  <c r="E13" i="26"/>
  <c r="E14" i="26"/>
  <c r="E15" i="26"/>
  <c r="E6" i="26"/>
  <c r="D16" i="26"/>
  <c r="E16" i="26"/>
  <c r="F16" i="26"/>
  <c r="B25" i="27"/>
  <c r="C25" i="27"/>
  <c r="D25" i="27"/>
  <c r="E25" i="27"/>
  <c r="F25" i="27"/>
  <c r="B16" i="27"/>
  <c r="E6" i="27"/>
  <c r="G6" i="27" s="1"/>
  <c r="E14" i="27"/>
  <c r="G14" i="27" s="1"/>
  <c r="D16" i="27"/>
  <c r="C16" i="27"/>
  <c r="E7" i="27"/>
  <c r="G7" i="27" s="1"/>
  <c r="E8" i="27"/>
  <c r="G8" i="27" s="1"/>
  <c r="E9" i="27"/>
  <c r="G9" i="27" s="1"/>
  <c r="E10" i="27"/>
  <c r="G10" i="27" s="1"/>
  <c r="E11" i="27"/>
  <c r="G11" i="27" s="1"/>
  <c r="E12" i="27"/>
  <c r="G12" i="27" s="1"/>
  <c r="E13" i="27"/>
  <c r="G13" i="27" s="1"/>
  <c r="E15" i="27"/>
  <c r="G15" i="27" s="1"/>
  <c r="G16" i="27" l="1"/>
  <c r="E16" i="27"/>
  <c r="E26" i="27" s="1"/>
  <c r="D20" i="12" l="1"/>
  <c r="F11" i="6" l="1"/>
  <c r="I14" i="37" s="1"/>
  <c r="D11" i="6"/>
  <c r="B17" i="8" l="1"/>
  <c r="B10" i="8"/>
  <c r="D10" i="8"/>
  <c r="D17" i="8"/>
  <c r="D30" i="12" l="1"/>
  <c r="F6" i="10" l="1"/>
  <c r="G68" i="37" s="1"/>
  <c r="I21" i="10"/>
  <c r="G17" i="5"/>
  <c r="E17" i="5"/>
  <c r="G9" i="37" s="1"/>
  <c r="L68" i="37"/>
  <c r="L69" i="37"/>
  <c r="G25" i="37"/>
  <c r="M68" i="37" l="1"/>
  <c r="H25" i="11" l="1"/>
  <c r="D27" i="6" l="1"/>
  <c r="D15" i="7" l="1"/>
  <c r="G17" i="37" s="1"/>
  <c r="D26" i="7"/>
  <c r="I17" i="37" s="1"/>
  <c r="G31" i="6"/>
  <c r="F31" i="6"/>
  <c r="D31" i="6"/>
  <c r="C31" i="6"/>
  <c r="G27" i="6"/>
  <c r="F27" i="6"/>
  <c r="C27" i="6"/>
  <c r="G20" i="6"/>
  <c r="F20" i="6"/>
  <c r="D20" i="6"/>
  <c r="C20" i="6"/>
  <c r="G32" i="6" l="1"/>
  <c r="I15" i="37" s="1"/>
  <c r="F32" i="6"/>
  <c r="D32" i="6"/>
  <c r="G15" i="37" s="1"/>
  <c r="C32" i="6"/>
  <c r="F35" i="4" l="1"/>
  <c r="C35" i="4"/>
  <c r="I16" i="37"/>
  <c r="I70" i="37"/>
  <c r="I64" i="37"/>
  <c r="G64" i="37"/>
  <c r="I63" i="37"/>
  <c r="G63" i="37"/>
  <c r="I60" i="37"/>
  <c r="G60" i="37"/>
  <c r="I57" i="37"/>
  <c r="G57" i="37"/>
  <c r="I56" i="37"/>
  <c r="I25" i="37"/>
  <c r="I19" i="37"/>
  <c r="G19" i="37"/>
  <c r="I18" i="37"/>
  <c r="G18" i="37"/>
  <c r="G16" i="37"/>
  <c r="I13" i="37"/>
  <c r="G13" i="37"/>
  <c r="I12" i="37"/>
  <c r="G12" i="37"/>
  <c r="I11" i="37"/>
  <c r="G11" i="37"/>
  <c r="I10" i="37"/>
  <c r="G10" i="37"/>
  <c r="I20" i="37" l="1"/>
  <c r="I26" i="37" s="1"/>
  <c r="G65" i="37"/>
  <c r="I65" i="37"/>
  <c r="G6" i="37" l="1"/>
  <c r="G53" i="37" s="1"/>
  <c r="Q25" i="27" l="1"/>
  <c r="P25" i="27"/>
  <c r="O25" i="27"/>
  <c r="N25" i="27"/>
  <c r="M25" i="27"/>
  <c r="L25" i="27"/>
  <c r="K25" i="27"/>
  <c r="J25" i="27"/>
  <c r="I25" i="27"/>
  <c r="H25" i="27"/>
  <c r="Q16" i="27"/>
  <c r="P16" i="27"/>
  <c r="O16" i="27"/>
  <c r="N16" i="27"/>
  <c r="M16" i="27"/>
  <c r="L16" i="27"/>
  <c r="K16" i="27"/>
  <c r="J16" i="27"/>
  <c r="I16" i="27"/>
  <c r="H16" i="27"/>
  <c r="O25" i="26"/>
  <c r="N25" i="26"/>
  <c r="M25" i="26"/>
  <c r="L25" i="26"/>
  <c r="K25" i="26"/>
  <c r="J25" i="26"/>
  <c r="I25" i="26"/>
  <c r="H25" i="26"/>
  <c r="G25" i="26"/>
  <c r="F25" i="26"/>
  <c r="O16" i="26"/>
  <c r="N16" i="26"/>
  <c r="M16" i="26"/>
  <c r="L16" i="26"/>
  <c r="K16" i="26"/>
  <c r="J16" i="26"/>
  <c r="I16" i="26"/>
  <c r="H16" i="26"/>
  <c r="G16" i="26"/>
  <c r="B16" i="26"/>
  <c r="F16" i="27" l="1"/>
  <c r="C16" i="26"/>
  <c r="D25" i="11" l="1"/>
  <c r="F25" i="11" l="1"/>
  <c r="E25" i="11"/>
  <c r="G19" i="11"/>
  <c r="G18" i="11"/>
  <c r="G17" i="11"/>
  <c r="G16" i="11"/>
  <c r="G15" i="11"/>
  <c r="G14" i="11"/>
  <c r="G13" i="11"/>
  <c r="G12" i="11"/>
  <c r="G11" i="11"/>
  <c r="G10" i="11"/>
  <c r="G9" i="11"/>
  <c r="E35" i="4"/>
  <c r="G25" i="11" l="1"/>
  <c r="E21" i="10" l="1"/>
  <c r="I59" i="37"/>
  <c r="I61" i="37" s="1"/>
  <c r="I66" i="37" s="1"/>
  <c r="I71" i="37" s="1"/>
</calcChain>
</file>

<file path=xl/sharedStrings.xml><?xml version="1.0" encoding="utf-8"?>
<sst xmlns="http://schemas.openxmlformats.org/spreadsheetml/2006/main" count="549" uniqueCount="304">
  <si>
    <t>องค์การบริหารส่วนตำบลหันนางาม</t>
  </si>
  <si>
    <t>รายการ/หมวด</t>
  </si>
  <si>
    <t>ประมาณการ</t>
  </si>
  <si>
    <t>รวมจ่ายจาก
เงินงบประมาณ</t>
  </si>
  <si>
    <t>รวม</t>
  </si>
  <si>
    <t>แผนงานบริหารงานทั่วไป
00110</t>
  </si>
  <si>
    <t>แผนงานการรักษาความสงบภายใน
00120</t>
  </si>
  <si>
    <t>แผนงานการศึกษา
00210</t>
  </si>
  <si>
    <t>แผนงานสังคมสงเคราะห์
00230</t>
  </si>
  <si>
    <t>แผนงานเคหะและชุมชน
00240</t>
  </si>
  <si>
    <t>แผนงานสร้างความเข้มแข็งของชุมชน
00250</t>
  </si>
  <si>
    <t>แผนงานการศาสนาวัฒนธรรมและนันทนาการ
00260</t>
  </si>
  <si>
    <t>แผนงานการเกษตร
00320</t>
  </si>
  <si>
    <t>แผนงานงบกลาง
00410</t>
  </si>
  <si>
    <t>รายจ่าย</t>
  </si>
  <si>
    <t/>
  </si>
  <si>
    <t>รวมจ่าย</t>
  </si>
  <si>
    <t>รายรับ</t>
  </si>
  <si>
    <t>รวมรับ</t>
  </si>
  <si>
    <t>รายรับสูงกว่าหรือต่ำกว่ารายจ่าย</t>
  </si>
  <si>
    <t>งบกลาง</t>
  </si>
  <si>
    <t>เงินเดือน (ฝ่ายการเมือง)</t>
  </si>
  <si>
    <t>เงินเดือน (ฝ่ายประจำ)</t>
  </si>
  <si>
    <t>ค่าตอบแทน</t>
  </si>
  <si>
    <t>ค่าใช้สอย</t>
  </si>
  <si>
    <t>ค่าวัสดุ</t>
  </si>
  <si>
    <t>ค่าสาธารณูปโภค</t>
  </si>
  <si>
    <t>ค่าที่ดินและสิ่งก่อสร้าง</t>
  </si>
  <si>
    <t>เงินอุดหนุน</t>
  </si>
  <si>
    <t>ภาษีอากร</t>
  </si>
  <si>
    <t>ค่าธรรมเนียม ค่าปรับ และใบอนุญาต</t>
  </si>
  <si>
    <t>รายได้จากทรัพย์สิน</t>
  </si>
  <si>
    <t>รายได้เบ็ดเตล็ด</t>
  </si>
  <si>
    <t>ภาษีจัดสรร</t>
  </si>
  <si>
    <t>เงินอุดหนุนทั่วไป</t>
  </si>
  <si>
    <t>งบแสดงผลการดำเนินงานจ่ายจากเงินรายรับ</t>
  </si>
  <si>
    <t>นางสุมลมาลย์  มุ้ยมงคล</t>
  </si>
  <si>
    <t>ผู้อำนวยการกองคลัง</t>
  </si>
  <si>
    <t>ปลัดองค์การบริหารส่วนตำบลหันนางาม</t>
  </si>
  <si>
    <t>นายประธาน  หาญเชิงชัย</t>
  </si>
  <si>
    <t>นายกองค์การบริหารส่วนตำบลหันนางาม</t>
  </si>
  <si>
    <t>แผนงานสาธารณสุข00220</t>
  </si>
  <si>
    <t>งบแสดงฐานะการเงิน</t>
  </si>
  <si>
    <t>หมายเหตุ</t>
  </si>
  <si>
    <t>ทรัพย์สินตามงบทรัพย์สิน</t>
  </si>
  <si>
    <t>สินทรัพย์</t>
  </si>
  <si>
    <t>สินทรัพย์หมุนเวียน</t>
  </si>
  <si>
    <t>เงินสดและเงินฝากธนาคาร</t>
  </si>
  <si>
    <t>ลูกหนี้ค่าภาษี</t>
  </si>
  <si>
    <t>ลูกหนี้เงินทุนโครงการเศรษฐกิจชุมชน</t>
  </si>
  <si>
    <t>รวมสินทรัพย์หมุนเวียน</t>
  </si>
  <si>
    <t>รวมสินทรัพย์</t>
  </si>
  <si>
    <t>หนี้สิน</t>
  </si>
  <si>
    <t>หนี้สินหมุนเวียน</t>
  </si>
  <si>
    <t>เงินรับฝาก</t>
  </si>
  <si>
    <t>รวมหนี้สินหมุนเวียน</t>
  </si>
  <si>
    <t>รวมหนี้สิน</t>
  </si>
  <si>
    <t>เงินสะสม</t>
  </si>
  <si>
    <t>เงินทุนสำรองเงินสะสม</t>
  </si>
  <si>
    <t>รวมเงินสะสม</t>
  </si>
  <si>
    <t>รวมหนี้สินและเงินสะสม</t>
  </si>
  <si>
    <t>หมายเหตุประกอบงบแสดงฐานะการเงินเป็นส่วนหนึ่งของงบการเงินนี้</t>
  </si>
  <si>
    <t>...........................................................</t>
  </si>
  <si>
    <t>(นางสุมลมาลย์  มุ้ยมงคล)</t>
  </si>
  <si>
    <t>(นายประธาน  หาญเชิงชัย)</t>
  </si>
  <si>
    <t>นายยกองค์การบริหารส่วนตำบลหันนางาม</t>
  </si>
  <si>
    <t>หมายเหตุประกอบงบแสดงฐานะการเงิน</t>
  </si>
  <si>
    <t>หมายเหตุ 2 งบทรัพย์สิน</t>
  </si>
  <si>
    <t>ประเภททรัพย์สิน</t>
  </si>
  <si>
    <t>ราคาทรัพย์สิน</t>
  </si>
  <si>
    <t>แหล่งที่มาของทรัพย์สินทั้งหมด</t>
  </si>
  <si>
    <t>ชื่อ</t>
  </si>
  <si>
    <t>จำนวนเงิน</t>
  </si>
  <si>
    <t>ก.  อสังหาริมทรัพย์</t>
  </si>
  <si>
    <t>รายได้</t>
  </si>
  <si>
    <t xml:space="preserve">    ศูนย์พัฒนาเด็กเล็ก</t>
  </si>
  <si>
    <t>ข.  สังหาริมทรัพย์</t>
  </si>
  <si>
    <t>เงินสด</t>
  </si>
  <si>
    <t>ประเภทลูกหนี้</t>
  </si>
  <si>
    <t>ประจำปี</t>
  </si>
  <si>
    <t>จำนวนราย</t>
  </si>
  <si>
    <t>ลูกหนี้ภาษีบำรุงท้องที่</t>
  </si>
  <si>
    <t>ลูกหนี้ภาษีป้าย</t>
  </si>
  <si>
    <t>รวมทั้งสิ้น</t>
  </si>
  <si>
    <t>ชื่อ-สกุล ผู้ยืม</t>
  </si>
  <si>
    <t>โครงการที่ยืม</t>
  </si>
  <si>
    <t xml:space="preserve">นางเสถียร  </t>
  </si>
  <si>
    <t>มูลตรี</t>
  </si>
  <si>
    <t>กลุ่มทอผ้าบ้านศรีประเสิรฐ หมู่ที่ 1</t>
  </si>
  <si>
    <t xml:space="preserve">นางอัญญมณี  </t>
  </si>
  <si>
    <t>ป้านภูมิ</t>
  </si>
  <si>
    <t>กลุ่มเกษตรพอเพียงบ้านโปร่งแจ้ง หมู่ที่ 2</t>
  </si>
  <si>
    <t xml:space="preserve">นายสำรอง </t>
  </si>
  <si>
    <t>ภูแลนภู่</t>
  </si>
  <si>
    <t>กลุ่มซื้อขายโคกระบือบ้านสวนสวรรค์ หมู่ที่ 4</t>
  </si>
  <si>
    <t xml:space="preserve">นายระวิพล </t>
  </si>
  <si>
    <t>หินผาย</t>
  </si>
  <si>
    <t>กลุ่มค้าขายบ้านนาดี หมู่ที่ 5</t>
  </si>
  <si>
    <t xml:space="preserve">นางสมยงค์ </t>
  </si>
  <si>
    <t>ทองเปี้ย</t>
  </si>
  <si>
    <t>กลุ่มเลี้ยงปลาบ้านหันนางามหมู่ที่ 7</t>
  </si>
  <si>
    <t xml:space="preserve">นายพิพัฒน </t>
  </si>
  <si>
    <t>จันทร์ประเทศ</t>
  </si>
  <si>
    <t>กลุ่มปลูกกล้วยหอมทองบ้านหันนางาม ม.3</t>
  </si>
  <si>
    <t xml:space="preserve">น.ส.นภาพร  </t>
  </si>
  <si>
    <t>พลเขต</t>
  </si>
  <si>
    <t>กลุ่มเกษตรผสมผสานบ้านเหล่าใหญ่หมู่ที่ 8</t>
  </si>
  <si>
    <t>รายการ</t>
  </si>
  <si>
    <t>ภาษีหัก ณ ที่จ่าย</t>
  </si>
  <si>
    <t>เงินประกันสัญญา</t>
  </si>
  <si>
    <t>เงินสถานีสูบน้ำบ้านห้วยกวางทอง</t>
  </si>
  <si>
    <t>รายรับจริงสูงกว่ารายจ่ายจริง</t>
  </si>
  <si>
    <t xml:space="preserve">      (เงินทุนสำรองเงินสะสม)</t>
  </si>
  <si>
    <t>บวก</t>
  </si>
  <si>
    <t>รับจริงสูงกว่ารายจ่ายจริงหลังหักเงินทุนสำรองเงินสะสม</t>
  </si>
  <si>
    <t>หัก</t>
  </si>
  <si>
    <t>จ่ายขาดเงินสะสม</t>
  </si>
  <si>
    <t>1. ลูกหนี้ค่าภาษี</t>
  </si>
  <si>
    <t>หมวด</t>
  </si>
  <si>
    <t>ประเภท</t>
  </si>
  <si>
    <t>โครงการ</t>
  </si>
  <si>
    <t>จำนวนเงินที่</t>
  </si>
  <si>
    <t>ก่อหนี้
ผูกพัน</t>
  </si>
  <si>
    <t>เบิกจ่ายแล้ว</t>
  </si>
  <si>
    <t>คงเหลือ</t>
  </si>
  <si>
    <t>ยังไม่ได้
ก่อหนี้ผูกพัน</t>
  </si>
  <si>
    <t>ได้รับอนุมัติ</t>
  </si>
  <si>
    <t>เบิกจ่าย</t>
  </si>
  <si>
    <t>ที่ดินและสิ่งก่อสร้าง</t>
  </si>
  <si>
    <t>ก่อสร้างสาธารณูปโภค</t>
  </si>
  <si>
    <t>เงินรับฝากโครงการอุดหนุนศูนย์ช่วยเหลือประชาชนของ อปท.</t>
  </si>
  <si>
    <t>แหล่งเงิน</t>
  </si>
  <si>
    <t>เงินงบประมาณ</t>
  </si>
  <si>
    <t>แผนงาน</t>
  </si>
  <si>
    <t>รายได้จากรัฐบาลค้างรับ</t>
  </si>
  <si>
    <t>รายจ่ายค้างจ่าย</t>
  </si>
  <si>
    <t>เงินขาดบัญชี</t>
  </si>
  <si>
    <t>เงินทุนโครงการเศรษฐกิจชุมชน</t>
  </si>
  <si>
    <t>ลูกหนี้ภาษีโรงเรือนและที่ดิน</t>
  </si>
  <si>
    <t>ปี 2561</t>
  </si>
  <si>
    <t>เงินฝากกระทรวงการคลัง</t>
  </si>
  <si>
    <t>เงินฝากกองทุน</t>
  </si>
  <si>
    <t>ลูกหนี้เงินยืม</t>
  </si>
  <si>
    <t>ลูกหนี้รายได้อื่นๆ</t>
  </si>
  <si>
    <t>ลูกหนี้อื่นๆ</t>
  </si>
  <si>
    <t>สินทรัพย์หมุนเวียนอื่น</t>
  </si>
  <si>
    <t>สินทรัพย์ไม่หมุนเวียน</t>
  </si>
  <si>
    <t>ทรัพย์สินเกิดจากเงินกู้</t>
  </si>
  <si>
    <t>หุ้นในโรงพิมพ์อาสารักษาดินแดน</t>
  </si>
  <si>
    <t>สินทรัพย์ไม่หมุนเวียนอื่น</t>
  </si>
  <si>
    <t>รวมสินทรัพย์ไม่หมุนเวียน</t>
  </si>
  <si>
    <t>ฎีกาค้างจ่าย</t>
  </si>
  <si>
    <t>รายจ่ายผัดส่งใบสำคัญ</t>
  </si>
  <si>
    <t>หนี้สินหมุนเวียนอื่น</t>
  </si>
  <si>
    <t>หนี้สินไม่หมุนเวียน</t>
  </si>
  <si>
    <t>เจ้าหนี้เงินกู้</t>
  </si>
  <si>
    <t>หนี้สินไม่หมุนเวียนอื่น</t>
  </si>
  <si>
    <t>รวมหนี้สินไม่หมุนเวียน</t>
  </si>
  <si>
    <t>ปลัด อบต.หันนางาม</t>
  </si>
  <si>
    <t>2561</t>
  </si>
  <si>
    <t>หมายเหตุ  3  เงินสดและเงินฝากธนาคาร</t>
  </si>
  <si>
    <t>ประเภท ออมทรัพย์ เลขที่ 402-0-55347-5</t>
  </si>
  <si>
    <t>ประเภท ออมทรัพย์ เลขที่ 981-4-91643-9</t>
  </si>
  <si>
    <t>ประเภท ออมทรัพย์ เลขที่ 01-271-2-68655-1</t>
  </si>
  <si>
    <t>ประเภท ออมทรัพย์ เลขที่ 01-271-2-53918-8</t>
  </si>
  <si>
    <t>ประเภท ออมทรัพย์ เลขที่ 0200-1615405-8</t>
  </si>
  <si>
    <t xml:space="preserve">นางไมตรี </t>
  </si>
  <si>
    <t>เสมอบุญ</t>
  </si>
  <si>
    <t xml:space="preserve">องค์การบริหารส่วนตำบลหันนางาม </t>
  </si>
  <si>
    <t>ทุนทรัพย์สิน</t>
  </si>
  <si>
    <t xml:space="preserve">เงินฝากธนาคารกรุงไทย </t>
  </si>
  <si>
    <t xml:space="preserve">เงินฝากธนาคารเพื่อการเกษตรและสหกรณ์การเกษตร </t>
  </si>
  <si>
    <t xml:space="preserve">เงินฝากธนาคารออมสิน </t>
  </si>
  <si>
    <t xml:space="preserve">องค์การบริหารส่วนตำบลหันนางาม  </t>
  </si>
  <si>
    <t>หมายเหตุ 7 สินทรัพย์ไม่หมุนเวียนอื่น</t>
  </si>
  <si>
    <t>เงินรอคืนจังหวัด</t>
  </si>
  <si>
    <t>ค่าครุภัณฑ์ (หมายเหตุ 1)</t>
  </si>
  <si>
    <t>ค่าที่ดินและสิ่งก่อสร้าง (หมายเหตุ 2)</t>
  </si>
  <si>
    <t>..........................................................</t>
  </si>
  <si>
    <t>...................................................</t>
  </si>
  <si>
    <t>.................................................</t>
  </si>
  <si>
    <t>ประเภท ประจำ 6  เดือน เลขที่ 300000835789</t>
  </si>
  <si>
    <t>รวมปี 2561</t>
  </si>
  <si>
    <t>(3,398,700.00)</t>
  </si>
  <si>
    <t>เงินปีเก่าส่งคืน</t>
  </si>
  <si>
    <t>รายการปรับปรุงบัญชี</t>
  </si>
  <si>
    <t>เบี้ยยังชีพผู้สูงอายุประจำปีงบประมาณ 2559</t>
  </si>
  <si>
    <t>เบี้ยยังชีพผู้สูงอายุประจำปีงบประมาณ 2558-2559</t>
  </si>
  <si>
    <t>หมายเหตุ 6 รายได้จากรัฐบาลค้างรับ</t>
  </si>
  <si>
    <t xml:space="preserve">    อื่นๆ</t>
  </si>
  <si>
    <t xml:space="preserve">    ครุภัณฑ์สำรวจ</t>
  </si>
  <si>
    <t xml:space="preserve">    ครุภัณฑ์ไฟฟ้าและวิทยุ</t>
  </si>
  <si>
    <t xml:space="preserve">    ครุภัณฑ์โฆษณาและเผยแพร่</t>
  </si>
  <si>
    <t xml:space="preserve">    ครุภันฑ์งานบ้านงานครัว</t>
  </si>
  <si>
    <t xml:space="preserve">    ครุภันฑ์วิทยาศาสตร์การแพทย์</t>
  </si>
  <si>
    <t xml:space="preserve">    ครุภัณฑ์กีฬา</t>
  </si>
  <si>
    <t xml:space="preserve">    ครุภัณฑ์ก่อสร้าง</t>
  </si>
  <si>
    <t xml:space="preserve">  เงินอุดหนุนทั่วไประบุวัตถุประสงค์</t>
  </si>
  <si>
    <t>หมายเหตุ 4 รายได้จากรัฐบาลค้างรับ</t>
  </si>
  <si>
    <t xml:space="preserve"> - เบี้ยยังชีพผู้สูงอายุ  ปี 2558</t>
  </si>
  <si>
    <t xml:space="preserve"> - เบี้ยยังชีพผู้สูงอายุ  ปี 2559</t>
  </si>
  <si>
    <t xml:space="preserve"> - เงินเดือนครู ผดด. ปี 2558</t>
  </si>
  <si>
    <t xml:space="preserve"> - ส่งเสริมศักยภาพการศึกษา ปี 2558</t>
  </si>
  <si>
    <t xml:space="preserve"> - วัสดุการเรียนการสอน ปี 2558</t>
  </si>
  <si>
    <t xml:space="preserve"> - เงินโครงการต้านยาเสพติด ปี 2558</t>
  </si>
  <si>
    <t>หมายเหตุประกอบงบแสดงผลการดำเนินงานจ่ายจากเงินรายรับ หมายเหตุ 1 ค่าครุภัณฑ์</t>
  </si>
  <si>
    <t>หมายเหตุประกอบงบแสดงผลการดำเนินงานจ่ายจากเงินรายรับ หมายเหตุ 2 ค่าที่ดินและสิ่งก่อสร้าง</t>
  </si>
  <si>
    <t>ณ  วันที่  30  กันยายน  2562</t>
  </si>
  <si>
    <t>ปี  2562</t>
  </si>
  <si>
    <t>เครื่องถ่ายเอกสาร 1 เครื่อง (กองคลัง)</t>
  </si>
  <si>
    <t>เครื่องพิมพ์ 1 เครื่อง (สำนักปลัด)</t>
  </si>
  <si>
    <t>เครื่องพิมพ์ 1 เครื่อง (กองการศึกษา)</t>
  </si>
  <si>
    <t>เครื่องกำเนิดไฟฟ้า 1 เครื่อง (กองช่าง)</t>
  </si>
  <si>
    <t>เครื่องคอมพิวเตอร์ตั้งโต๊ะ 1 เครื่อง (กองการศึกษา)</t>
  </si>
  <si>
    <t>เครื่องคอมพิวเตอร์ตั้งโต๊ะ 1 เครื่อง (สำนักปลัด)</t>
  </si>
  <si>
    <t>คอมพิวเตอร์โน้คบุ้ค 1 เครื่อง (สำนักปลัด)</t>
  </si>
  <si>
    <t>คอมพิวเตอร์โน้คบุ้ค 1 เครื่อง (กองคลัง)</t>
  </si>
  <si>
    <t>ซุ้มเฉลิมพระเกียรติ  ร.๑๐ 2 ซุ้ม (สำนักปลัด)</t>
  </si>
  <si>
    <t>เก้าอี้บุนวม 4 ตัว (กองคลัง)</t>
  </si>
  <si>
    <t>เทปวัดระยะ 1 ม้วน (กองช่าง)</t>
  </si>
  <si>
    <t>โต๊ะทำงาน 2 ตัว (กองคลัง)</t>
  </si>
  <si>
    <t>ตู้เหล็กแบบบานเลื่อน ๒ บาน  2 หลัง (กองคลัง)</t>
  </si>
  <si>
    <t>ตู้เหล็กแบบบานเลื่อน ๒ บาน  1 หลัง (กองการศึกษา)</t>
  </si>
  <si>
    <t>ตู้เหล็ก ๔ ลิ้นชัก 2 หลัง (กองคลัง)</t>
  </si>
  <si>
    <t>ตู้เหล็กแบบประตู ๒ บาน 2 หลัง (สำนักปลัด)</t>
  </si>
  <si>
    <t>ตู้เหล็กแบบ ๒๐ ช่อง 1 หลัง (กองการศึกษา)</t>
  </si>
  <si>
    <t>ชุดอุปกรณ์สำหรับห้องเรียนพัฒนาการศึกษาด้วยเทคโนโลยี DLTV 1 ชุด</t>
  </si>
  <si>
    <t>ชุดอุปกรณ์เครื่องเสียงภายในอาคารเอนกประสงค์ 1 ชุด (สำนักปลัด)</t>
  </si>
  <si>
    <t>เครื่องสำรองไฟ 1 เครื่อง (กองการศึกษา)</t>
  </si>
  <si>
    <t>โครงการก่อสร้างโรงจอดรถ อบต.หันนางาม</t>
  </si>
  <si>
    <t>โครงการก่อสร้างศาลาพักศพ หมู่ 4</t>
  </si>
  <si>
    <t>โครงการก่อสร้างศูนย์บริการข้อมูลข่าวสาร อบต.หันนางาม</t>
  </si>
  <si>
    <t>โครงการก่อสร้างอาคารเอนกประสงค์ อบต.หันนางาม</t>
  </si>
  <si>
    <t>โครงการก่อสร้างห้องน้ำ อบต.หันนางาม</t>
  </si>
  <si>
    <t>โครงการต่อเติมห้องเก็บของ อบต.หันนางาม</t>
  </si>
  <si>
    <t>โครงการเทลานคอนกรีตหน้าอาคารเอนกประสงค์</t>
  </si>
  <si>
    <t>ก่อสร้างถนนคอนกรีตเสิรมเหล็กสายบ้านโนนข่า-บ้านห้วยกวางทอง</t>
  </si>
  <si>
    <t>ก่อสร้างถนนคอนกรีตเสิรมเหล็กสายบ้านศรีประเสริฐ-บ้านโปร่งแจ้ง</t>
  </si>
  <si>
    <t>ก่อสร้างถนนคอนกรีตเสิรมเหล็กสายบ้านศรีประเสริฐ-บ้านโพธิ์ทอง</t>
  </si>
  <si>
    <t>ก่อสร้างถนนคอนกรีตเสิรมเหล็กสายบ้านศรีประเสริฐ-บ้านศรีโพธิ์ทอง</t>
  </si>
  <si>
    <t>ก่อสร้างถนนคอนกรีตเสิรมเหล็กสายบ้านศรีประเสริฐ-บ้านศรีโพธิ์ทอง (35 เมตร)</t>
  </si>
  <si>
    <t xml:space="preserve">โครงการต่อเติมศูนย์พัฒนาเด็กเล็กวัดกุศลกิจพิทักษ์ </t>
  </si>
  <si>
    <t>โครงการต่อเติมศูนย์พัฒนาเด็กเล็ก อบต.หันนางาม</t>
  </si>
  <si>
    <t>งาน</t>
  </si>
  <si>
    <t>แผนงานเคหะและชุมชน</t>
  </si>
  <si>
    <t>งานบริหารทั่วไปเกี่ยวกับเคหะและชุมชน</t>
  </si>
  <si>
    <t>ค่าก่อสร้างสิ่งสาธารณูปการ</t>
  </si>
  <si>
    <t>สำหรับปี สิ้นสุดวันที่ 30 กันยายน 2562</t>
  </si>
  <si>
    <t xml:space="preserve">จำนวนเงิน
</t>
  </si>
  <si>
    <t>ปี 2562</t>
  </si>
  <si>
    <t>เงินรับฝาก เงินกู้ยืม กยศ.</t>
  </si>
  <si>
    <t>ตั้งแต่วันที่ 1 ตุลาคม 2561 ถึงวันที่ 30 กันยายน 2562</t>
  </si>
  <si>
    <t>รวมจ่ายเงินอุดหนุนทั่วไป/เฉพาะกิจ</t>
  </si>
  <si>
    <t>รวมรายจ่ายจากเงินสะสม</t>
  </si>
  <si>
    <t>เงินอุดหนุนระบุวัตถุประสงค์/เฉพาะกิจ</t>
  </si>
  <si>
    <t>งบแสดงผลการดำเนินงานจ่ายจากเงินรายรับ เงินสะสม เงินทุนสำรองสะสมและเงินกู้</t>
  </si>
  <si>
    <t>สำหรับปี  สิ้นสุดวันที่  30  กันยายน  2562</t>
  </si>
  <si>
    <t>2562</t>
  </si>
  <si>
    <t>สำหรับปี  สิ้นสุดวันที่ 30 กันยายน  2562</t>
  </si>
  <si>
    <t>นางพรรณี</t>
  </si>
  <si>
    <t>ศรีระวรณ์</t>
  </si>
  <si>
    <t>กลุ่มถักโคเชต์บ้านโนนข่า หมู่ 6</t>
  </si>
  <si>
    <t xml:space="preserve"> - เบี้ยยังชีพผู้พิการ ปี 2559</t>
  </si>
  <si>
    <t>หัก 15%  ของรายรับจริงสูงกว่ารายจ่ายจริง</t>
  </si>
  <si>
    <t>เงินสะสม 1 ตุลาคม 2561</t>
  </si>
  <si>
    <t>เงินสะสม 30 กันยายน 2562</t>
  </si>
  <si>
    <t>เงินสะสม 30 กันยายน 2562  ประกอบด้วย</t>
  </si>
  <si>
    <t>เครื่องสำรองไฟ 1 เครื่อง (สำนักปลัด)</t>
  </si>
  <si>
    <t>ไฟไซเรนและไฟวับวาบ 1 ชุด (สำนักปลัด)</t>
  </si>
  <si>
    <t>ไฟไซเรนและไฟวับวาบแบบแคปซูนพร้อมกล่องเสียง 1 ชุด (สำนักปลัด)</t>
  </si>
  <si>
    <t xml:space="preserve">โครงการก่อสร้างคลองส่งน้ำโปร่งแดง หมู่ที่ 3 </t>
  </si>
  <si>
    <t xml:space="preserve">  ระบบประปา</t>
  </si>
  <si>
    <t xml:space="preserve">  ลานกีฬา</t>
  </si>
  <si>
    <t>(3,404,200.00)</t>
  </si>
  <si>
    <t>(นายภูษิต  เต็มแสง)</t>
  </si>
  <si>
    <t>นายภูษิต  เต็มแสง</t>
  </si>
  <si>
    <t xml:space="preserve">อาคาร </t>
  </si>
  <si>
    <t xml:space="preserve">    อาคารสำนักงาน</t>
  </si>
  <si>
    <t xml:space="preserve">    อาคารเพื่อการพักอาศัย</t>
  </si>
  <si>
    <t xml:space="preserve">    อาคารเพื่อประโยชน์อื่น</t>
  </si>
  <si>
    <t xml:space="preserve">    ส่วนปรับปรุงอาคาร</t>
  </si>
  <si>
    <t>สิ่งปลูกสร้าง</t>
  </si>
  <si>
    <t xml:space="preserve">    สิ่งปลูกสร้าง</t>
  </si>
  <si>
    <t>สินทรัพย์โครงสร้างพื้นฐาน</t>
  </si>
  <si>
    <t xml:space="preserve">    สินทรัพย์โครงสร้างพื้นฐาน</t>
  </si>
  <si>
    <t xml:space="preserve">    ครุภัณฑ์อื่น</t>
  </si>
  <si>
    <t xml:space="preserve">    ครุภันฑ์สำนักงาน</t>
  </si>
  <si>
    <t xml:space="preserve">    ครุภันฑ์การเกษตร</t>
  </si>
  <si>
    <t xml:space="preserve">    ครุภันฑ์คอมพิวเตอร์</t>
  </si>
  <si>
    <t xml:space="preserve">    ครุภัณฑ์ยานพาหนะและขนส่ง</t>
  </si>
  <si>
    <t>รับโอน</t>
  </si>
  <si>
    <t>2560</t>
  </si>
  <si>
    <t>2557</t>
  </si>
  <si>
    <t>2558</t>
  </si>
  <si>
    <t>2559</t>
  </si>
  <si>
    <t>หมายเหตุ  5  ลูกหนี้ค่าภาษี</t>
  </si>
  <si>
    <t>หมายเหตุ 6 ลูกหนี้เงินทุนโครงการเศรษฐกิจชุมชน</t>
  </si>
  <si>
    <t>หมายเหตุ  8  รายจ่างค้างจ่าย</t>
  </si>
  <si>
    <t>หมายเหตุ 9 เงินรับฝาก</t>
  </si>
  <si>
    <t>หมายเหตุ 10 เงินสะสม</t>
  </si>
  <si>
    <t>รายละเอียดแนบท้ายหมายเหตุ 10 เงินสะสม</t>
  </si>
  <si>
    <t>2. เงินสะสมที่สามารถนำไปใช้ได้</t>
  </si>
  <si>
    <t>และเบิกจ่ายในปีงบประมาณต่อไป  ตามรายละเอียดแนบท้ายหมายเหตุ 10</t>
  </si>
  <si>
    <t>ทั้งนี้ได้รับอนุมัติให้จ่ายเงินสะสมที่อยู่ระหว่างดำเนินการจำนวน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</si>
</sst>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[$-1041E]#,##0.00;\(#,##0.00\);&quot;-&quot;"/>
    <numFmt numFmtId="188" formatCode="0.0"/>
    <numFmt numFmtId="189" formatCode="_-* #,##0_-;\-* #,##0_-;_-* &quot;-&quot;??_-;_-@_-"/>
    <numFmt numFmtId="190" formatCode="[$-1041E]#,##0.00;\-#,##0.00"/>
  </numFmts>
  <fonts count="48" x14ac:knownFonts="1">
    <font>
      <sz val="11"/>
      <color rgb="FF000000"/>
      <name val="Tahoma"/>
      <family val="2"/>
      <scheme val="minor"/>
    </font>
    <font>
      <b/>
      <sz val="12"/>
      <color rgb="FF000000"/>
      <name val="TH SarabunPSK"/>
      <family val="2"/>
    </font>
    <font>
      <b/>
      <sz val="14"/>
      <color rgb="FF000000"/>
      <name val="TH SarabunPSK"/>
      <family val="2"/>
    </font>
    <font>
      <sz val="14"/>
      <name val="TH SarabunPSK"/>
      <family val="2"/>
    </font>
    <font>
      <sz val="13"/>
      <color rgb="FF000000"/>
      <name val="TH SarabunPSK"/>
      <family val="2"/>
    </font>
    <font>
      <sz val="16"/>
      <color rgb="FF000000"/>
      <name val="TH SarabunPSK"/>
      <family val="2"/>
    </font>
    <font>
      <b/>
      <sz val="13"/>
      <name val="TH SarabunPSK"/>
      <family val="2"/>
    </font>
    <font>
      <sz val="11"/>
      <color rgb="FF000000"/>
      <name val="TH SarabunPSK"/>
      <family val="2"/>
    </font>
    <font>
      <sz val="11"/>
      <color rgb="FF000000"/>
      <name val="Tahoma"/>
      <family val="2"/>
      <scheme val="minor"/>
    </font>
    <font>
      <b/>
      <sz val="12"/>
      <name val="TH SarabunPSK"/>
      <family val="2"/>
    </font>
    <font>
      <b/>
      <sz val="11"/>
      <name val="TH SarabunPSK"/>
      <family val="2"/>
    </font>
    <font>
      <b/>
      <sz val="10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sz val="12"/>
      <color theme="1"/>
      <name val="TH SarabunPSK"/>
      <family val="2"/>
    </font>
    <font>
      <b/>
      <sz val="14"/>
      <color theme="1"/>
      <name val="TH SarabunPSK"/>
      <family val="2"/>
    </font>
    <font>
      <b/>
      <sz val="11"/>
      <color rgb="FF000000"/>
      <name val="TH SarabunPSK"/>
      <family val="2"/>
    </font>
    <font>
      <sz val="12"/>
      <color rgb="FF000000"/>
      <name val="TH SarabunPSK"/>
      <family val="2"/>
    </font>
    <font>
      <b/>
      <sz val="11"/>
      <color rgb="FF000000"/>
      <name val="Tahoma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6"/>
      <color rgb="FF000000"/>
      <name val="TH SarabunPSK"/>
      <family val="2"/>
    </font>
    <font>
      <b/>
      <sz val="14"/>
      <name val="TH SarabunPSK"/>
      <family val="2"/>
    </font>
    <font>
      <u/>
      <sz val="16"/>
      <color theme="1"/>
      <name val="TH SarabunPSK"/>
      <family val="2"/>
    </font>
    <font>
      <u/>
      <sz val="11"/>
      <color theme="1"/>
      <name val="TH SarabunPSK"/>
      <family val="2"/>
    </font>
    <font>
      <b/>
      <sz val="9"/>
      <color rgb="FF000000"/>
      <name val="TH SarabunPSK"/>
      <family val="2"/>
    </font>
    <font>
      <b/>
      <sz val="10"/>
      <color rgb="FF000000"/>
      <name val="TH SarabunPSK"/>
      <family val="2"/>
    </font>
    <font>
      <u val="singleAccounting"/>
      <sz val="16"/>
      <color theme="1"/>
      <name val="TH SarabunPSK"/>
      <family val="2"/>
    </font>
    <font>
      <b/>
      <u val="doubleAccounting"/>
      <sz val="16"/>
      <color theme="1"/>
      <name val="TH SarabunPSK"/>
      <family val="2"/>
    </font>
    <font>
      <b/>
      <u val="singleAccounting"/>
      <sz val="16"/>
      <color theme="1"/>
      <name val="TH SarabunPSK"/>
      <family val="2"/>
    </font>
    <font>
      <sz val="16"/>
      <color rgb="FF000000"/>
      <name val="Tahoma"/>
      <family val="2"/>
      <scheme val="minor"/>
    </font>
    <font>
      <u val="singleAccounting"/>
      <sz val="16"/>
      <name val="TH SarabunPSK"/>
      <family val="2"/>
    </font>
    <font>
      <b/>
      <u val="doubleAccounting"/>
      <sz val="16"/>
      <name val="TH SarabunPSK"/>
      <family val="2"/>
    </font>
    <font>
      <b/>
      <u val="double"/>
      <sz val="16"/>
      <color theme="1"/>
      <name val="TH SarabunPSK"/>
      <family val="2"/>
    </font>
    <font>
      <u val="singleAccounting"/>
      <sz val="16"/>
      <color rgb="FF000000"/>
      <name val="TH SarabunPSK"/>
      <family val="2"/>
    </font>
    <font>
      <b/>
      <u val="doubleAccounting"/>
      <sz val="16"/>
      <color rgb="FF000000"/>
      <name val="TH SarabunPSK"/>
      <family val="2"/>
    </font>
    <font>
      <u val="singleAccounting"/>
      <sz val="14"/>
      <color theme="1"/>
      <name val="TH SarabunPSK"/>
      <family val="2"/>
    </font>
    <font>
      <b/>
      <u val="doubleAccounting"/>
      <sz val="14"/>
      <color theme="1"/>
      <name val="TH SarabunPSK"/>
      <family val="2"/>
    </font>
    <font>
      <b/>
      <sz val="13"/>
      <color rgb="FF000000"/>
      <name val="TH SarabunPSK"/>
      <family val="2"/>
    </font>
    <font>
      <sz val="13"/>
      <color rgb="FF000000"/>
      <name val="Tahoma"/>
      <family val="2"/>
      <scheme val="minor"/>
    </font>
    <font>
      <sz val="14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43" fontId="8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5" fillId="0" borderId="0"/>
  </cellStyleXfs>
  <cellXfs count="311">
    <xf numFmtId="0" fontId="0" fillId="0" borderId="0" xfId="0" applyFont="1" applyFill="1" applyBorder="1"/>
    <xf numFmtId="0" fontId="3" fillId="0" borderId="0" xfId="0" applyFont="1" applyFill="1" applyBorder="1"/>
    <xf numFmtId="0" fontId="4" fillId="0" borderId="1" xfId="0" applyNumberFormat="1" applyFont="1" applyFill="1" applyBorder="1" applyAlignment="1">
      <alignment horizontal="right" vertical="center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187" fontId="4" fillId="0" borderId="1" xfId="0" applyNumberFormat="1" applyFont="1" applyFill="1" applyBorder="1" applyAlignment="1">
      <alignment horizontal="right" vertical="center" wrapText="1" readingOrder="1"/>
    </xf>
    <xf numFmtId="187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3" xfId="0" applyNumberFormat="1" applyFont="1" applyFill="1" applyBorder="1" applyAlignment="1">
      <alignment horizontal="right" vertical="center" wrapText="1" readingOrder="1"/>
    </xf>
    <xf numFmtId="187" fontId="6" fillId="0" borderId="2" xfId="0" applyNumberFormat="1" applyFont="1" applyFill="1" applyBorder="1" applyAlignment="1">
      <alignment horizontal="center" vertical="center" wrapText="1" readingOrder="1"/>
    </xf>
    <xf numFmtId="0" fontId="4" fillId="0" borderId="4" xfId="0" applyNumberFormat="1" applyFont="1" applyFill="1" applyBorder="1" applyAlignment="1">
      <alignment horizontal="left" vertical="center" wrapText="1" readingOrder="1"/>
    </xf>
    <xf numFmtId="187" fontId="4" fillId="0" borderId="4" xfId="0" applyNumberFormat="1" applyFont="1" applyFill="1" applyBorder="1" applyAlignment="1">
      <alignment horizontal="center" vertical="center" wrapText="1" readingOrder="1"/>
    </xf>
    <xf numFmtId="187" fontId="4" fillId="0" borderId="4" xfId="0" applyNumberFormat="1" applyFont="1" applyFill="1" applyBorder="1" applyAlignment="1">
      <alignment horizontal="right" vertical="center" wrapText="1" readingOrder="1"/>
    </xf>
    <xf numFmtId="0" fontId="6" fillId="0" borderId="5" xfId="0" applyNumberFormat="1" applyFont="1" applyFill="1" applyBorder="1" applyAlignment="1">
      <alignment horizontal="center" vertical="center" wrapText="1" readingOrder="1"/>
    </xf>
    <xf numFmtId="187" fontId="6" fillId="0" borderId="5" xfId="0" applyNumberFormat="1" applyFont="1" applyFill="1" applyBorder="1" applyAlignment="1">
      <alignment horizontal="center" vertical="center" wrapText="1" readingOrder="1"/>
    </xf>
    <xf numFmtId="0" fontId="6" fillId="0" borderId="5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187" fontId="9" fillId="0" borderId="2" xfId="0" applyNumberFormat="1" applyFont="1" applyFill="1" applyBorder="1" applyAlignment="1">
      <alignment horizontal="center" vertical="center" wrapText="1" readingOrder="1"/>
    </xf>
    <xf numFmtId="187" fontId="7" fillId="0" borderId="1" xfId="0" applyNumberFormat="1" applyFont="1" applyFill="1" applyBorder="1" applyAlignment="1">
      <alignment horizontal="center" vertical="center" wrapText="1" readingOrder="1"/>
    </xf>
    <xf numFmtId="187" fontId="10" fillId="0" borderId="2" xfId="0" applyNumberFormat="1" applyFont="1" applyFill="1" applyBorder="1" applyAlignment="1">
      <alignment horizontal="center" vertical="center" wrapText="1" readingOrder="1"/>
    </xf>
    <xf numFmtId="187" fontId="11" fillId="0" borderId="2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1" fillId="0" borderId="1" xfId="0" applyNumberFormat="1" applyFont="1" applyFill="1" applyBorder="1" applyAlignment="1">
      <alignment horizontal="center" vertical="center" wrapText="1" readingOrder="1"/>
    </xf>
    <xf numFmtId="0" fontId="2" fillId="0" borderId="8" xfId="0" applyNumberFormat="1" applyFont="1" applyFill="1" applyBorder="1" applyAlignment="1">
      <alignment horizontal="center" vertical="center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3" fillId="0" borderId="0" xfId="0" applyFont="1" applyAlignment="1">
      <alignment vertical="center"/>
    </xf>
    <xf numFmtId="0" fontId="13" fillId="0" borderId="11" xfId="0" applyFont="1" applyBorder="1"/>
    <xf numFmtId="43" fontId="13" fillId="0" borderId="11" xfId="1" applyFont="1" applyBorder="1"/>
    <xf numFmtId="0" fontId="13" fillId="0" borderId="0" xfId="0" applyFont="1"/>
    <xf numFmtId="43" fontId="13" fillId="0" borderId="0" xfId="1" applyFont="1"/>
    <xf numFmtId="0" fontId="17" fillId="0" borderId="0" xfId="0" quotePrefix="1" applyFont="1" applyBorder="1" applyAlignment="1">
      <alignment horizontal="left" vertical="center"/>
    </xf>
    <xf numFmtId="43" fontId="14" fillId="0" borderId="4" xfId="1" applyFont="1" applyBorder="1" applyAlignment="1">
      <alignment vertical="center"/>
    </xf>
    <xf numFmtId="188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11" xfId="0" applyFont="1" applyBorder="1" applyAlignment="1">
      <alignment horizontal="left" vertical="center"/>
    </xf>
    <xf numFmtId="43" fontId="14" fillId="0" borderId="11" xfId="1" applyFont="1" applyBorder="1" applyAlignment="1">
      <alignment vertical="center"/>
    </xf>
    <xf numFmtId="43" fontId="17" fillId="0" borderId="1" xfId="1" applyFont="1" applyBorder="1" applyAlignment="1">
      <alignment vertical="center"/>
    </xf>
    <xf numFmtId="43" fontId="17" fillId="0" borderId="0" xfId="1" applyFont="1" applyBorder="1" applyAlignment="1">
      <alignment horizontal="center" vertical="center"/>
    </xf>
    <xf numFmtId="0" fontId="13" fillId="0" borderId="3" xfId="0" applyFont="1" applyBorder="1"/>
    <xf numFmtId="43" fontId="13" fillId="0" borderId="3" xfId="1" applyFont="1" applyBorder="1"/>
    <xf numFmtId="0" fontId="21" fillId="0" borderId="1" xfId="0" applyNumberFormat="1" applyFont="1" applyFill="1" applyBorder="1" applyAlignment="1">
      <alignment horizontal="center" vertical="center" wrapText="1" readingOrder="1"/>
    </xf>
    <xf numFmtId="0" fontId="0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horizontal="center" vertical="center" wrapText="1" readingOrder="1"/>
    </xf>
    <xf numFmtId="187" fontId="6" fillId="0" borderId="0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horizontal="right" vertical="center" wrapText="1" readingOrder="1"/>
    </xf>
    <xf numFmtId="0" fontId="23" fillId="0" borderId="0" xfId="0" applyFont="1" applyFill="1" applyBorder="1" applyAlignment="1">
      <alignment vertical="center"/>
    </xf>
    <xf numFmtId="4" fontId="10" fillId="0" borderId="5" xfId="0" applyNumberFormat="1" applyFont="1" applyFill="1" applyBorder="1" applyAlignment="1">
      <alignment horizontal="center" vertical="center" wrapText="1" readingOrder="1"/>
    </xf>
    <xf numFmtId="0" fontId="14" fillId="0" borderId="0" xfId="0" applyFont="1" applyBorder="1" applyAlignment="1">
      <alignment vertical="center"/>
    </xf>
    <xf numFmtId="0" fontId="13" fillId="0" borderId="11" xfId="0" applyFont="1" applyBorder="1" applyAlignment="1">
      <alignment horizontal="center"/>
    </xf>
    <xf numFmtId="43" fontId="29" fillId="0" borderId="1" xfId="1" applyFont="1" applyBorder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2" applyFont="1" applyFill="1" applyBorder="1"/>
    <xf numFmtId="0" fontId="17" fillId="0" borderId="0" xfId="2" applyFont="1" applyFill="1" applyBorder="1" applyAlignment="1">
      <alignment horizontal="center"/>
    </xf>
    <xf numFmtId="0" fontId="17" fillId="0" borderId="0" xfId="2" applyFont="1" applyFill="1" applyBorder="1"/>
    <xf numFmtId="49" fontId="17" fillId="0" borderId="0" xfId="1" applyNumberFormat="1" applyFont="1" applyFill="1" applyBorder="1" applyAlignment="1">
      <alignment horizontal="center" vertical="center"/>
    </xf>
    <xf numFmtId="43" fontId="14" fillId="0" borderId="0" xfId="1" applyFont="1" applyFill="1" applyBorder="1"/>
    <xf numFmtId="0" fontId="28" fillId="0" borderId="0" xfId="0" applyNumberFormat="1" applyFont="1" applyFill="1" applyBorder="1" applyAlignment="1">
      <alignment vertical="center" wrapText="1" readingOrder="1"/>
    </xf>
    <xf numFmtId="0" fontId="17" fillId="0" borderId="0" xfId="2" applyFont="1" applyFill="1" applyBorder="1" applyAlignment="1"/>
    <xf numFmtId="0" fontId="14" fillId="0" borderId="0" xfId="2" applyFont="1" applyFill="1" applyBorder="1" applyAlignment="1">
      <alignment horizontal="center"/>
    </xf>
    <xf numFmtId="189" fontId="14" fillId="0" borderId="0" xfId="1" applyNumberFormat="1" applyFont="1" applyFill="1" applyBorder="1"/>
    <xf numFmtId="189" fontId="17" fillId="0" borderId="0" xfId="1" applyNumberFormat="1" applyFont="1" applyFill="1" applyBorder="1" applyAlignment="1">
      <alignment horizontal="center" vertical="center"/>
    </xf>
    <xf numFmtId="43" fontId="17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189" fontId="13" fillId="0" borderId="0" xfId="1" applyNumberFormat="1" applyFont="1"/>
    <xf numFmtId="0" fontId="12" fillId="0" borderId="1" xfId="0" applyFont="1" applyFill="1" applyBorder="1" applyAlignment="1">
      <alignment horizontal="center" vertical="center" wrapText="1"/>
    </xf>
    <xf numFmtId="189" fontId="12" fillId="0" borderId="1" xfId="1" applyNumberFormat="1" applyFont="1" applyFill="1" applyBorder="1" applyAlignment="1">
      <alignment horizontal="center" vertical="center" wrapText="1"/>
    </xf>
    <xf numFmtId="43" fontId="12" fillId="0" borderId="1" xfId="1" applyFont="1" applyFill="1" applyBorder="1" applyAlignment="1">
      <alignment horizontal="center" vertical="center" wrapText="1"/>
    </xf>
    <xf numFmtId="189" fontId="12" fillId="0" borderId="1" xfId="1" applyNumberFormat="1" applyFont="1" applyFill="1" applyBorder="1"/>
    <xf numFmtId="43" fontId="12" fillId="0" borderId="1" xfId="1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13" fillId="0" borderId="7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43" fontId="13" fillId="0" borderId="11" xfId="1" applyFont="1" applyBorder="1" applyAlignment="1">
      <alignment vertical="center"/>
    </xf>
    <xf numFmtId="43" fontId="13" fillId="0" borderId="0" xfId="1" applyFont="1" applyBorder="1" applyAlignment="1">
      <alignment vertical="center"/>
    </xf>
    <xf numFmtId="43" fontId="13" fillId="0" borderId="18" xfId="1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0" fontId="32" fillId="0" borderId="1" xfId="0" applyNumberFormat="1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43" fontId="12" fillId="0" borderId="0" xfId="1" applyFont="1" applyAlignment="1">
      <alignment horizontal="center" vertical="center"/>
    </xf>
    <xf numFmtId="43" fontId="12" fillId="0" borderId="0" xfId="1" applyFont="1" applyBorder="1" applyAlignment="1">
      <alignment horizontal="center" vertical="center"/>
    </xf>
    <xf numFmtId="43" fontId="12" fillId="0" borderId="0" xfId="1" applyFont="1" applyBorder="1" applyAlignment="1">
      <alignment vertical="center"/>
    </xf>
    <xf numFmtId="43" fontId="13" fillId="0" borderId="0" xfId="1" applyFont="1" applyAlignment="1">
      <alignment vertical="center"/>
    </xf>
    <xf numFmtId="43" fontId="13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left" vertical="center" wrapText="1" readingOrder="1"/>
    </xf>
    <xf numFmtId="0" fontId="17" fillId="0" borderId="0" xfId="0" applyFont="1" applyAlignment="1">
      <alignment horizontal="center" vertical="center"/>
    </xf>
    <xf numFmtId="0" fontId="17" fillId="0" borderId="0" xfId="0" quotePrefix="1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43" fontId="29" fillId="0" borderId="4" xfId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43" fontId="19" fillId="0" borderId="0" xfId="0" applyNumberFormat="1" applyFont="1" applyAlignment="1">
      <alignment vertical="center"/>
    </xf>
    <xf numFmtId="0" fontId="33" fillId="0" borderId="1" xfId="0" applyNumberFormat="1" applyFont="1" applyFill="1" applyBorder="1" applyAlignment="1">
      <alignment horizontal="center" vertical="center" wrapText="1" readingOrder="1"/>
    </xf>
    <xf numFmtId="0" fontId="0" fillId="0" borderId="0" xfId="0" applyAlignment="1">
      <alignment vertical="center"/>
    </xf>
    <xf numFmtId="0" fontId="12" fillId="0" borderId="1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left" vertical="center"/>
    </xf>
    <xf numFmtId="43" fontId="13" fillId="0" borderId="11" xfId="0" applyNumberFormat="1" applyFont="1" applyBorder="1" applyAlignment="1">
      <alignment vertical="center"/>
    </xf>
    <xf numFmtId="0" fontId="13" fillId="0" borderId="7" xfId="0" applyFont="1" applyBorder="1" applyAlignment="1">
      <alignment horizontal="left" vertical="center"/>
    </xf>
    <xf numFmtId="0" fontId="13" fillId="0" borderId="18" xfId="0" applyFont="1" applyBorder="1" applyAlignment="1">
      <alignment vertical="center"/>
    </xf>
    <xf numFmtId="0" fontId="14" fillId="0" borderId="0" xfId="2" applyFont="1" applyFill="1" applyBorder="1" applyAlignment="1">
      <alignment vertical="center"/>
    </xf>
    <xf numFmtId="0" fontId="17" fillId="0" borderId="0" xfId="2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horizontal="right" vertical="center"/>
    </xf>
    <xf numFmtId="0" fontId="17" fillId="0" borderId="0" xfId="2" applyFont="1" applyFill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 wrapText="1" readingOrder="1"/>
    </xf>
    <xf numFmtId="43" fontId="14" fillId="0" borderId="0" xfId="1" applyFont="1" applyFill="1" applyBorder="1" applyAlignment="1">
      <alignment horizontal="right" vertical="center" wrapText="1" readingOrder="1"/>
    </xf>
    <xf numFmtId="43" fontId="17" fillId="0" borderId="0" xfId="1" applyFont="1" applyFill="1" applyBorder="1" applyAlignment="1">
      <alignment horizontal="right" vertical="center" wrapText="1" readingOrder="1"/>
    </xf>
    <xf numFmtId="0" fontId="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13" fillId="0" borderId="8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/>
    </xf>
    <xf numFmtId="43" fontId="13" fillId="0" borderId="1" xfId="1" applyFont="1" applyBorder="1" applyAlignment="1">
      <alignment vertical="center"/>
    </xf>
    <xf numFmtId="43" fontId="13" fillId="3" borderId="1" xfId="1" applyFont="1" applyFill="1" applyBorder="1" applyAlignment="1">
      <alignment horizontal="center" vertical="center"/>
    </xf>
    <xf numFmtId="43" fontId="12" fillId="3" borderId="1" xfId="1" applyFont="1" applyFill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3" fontId="13" fillId="3" borderId="14" xfId="1" applyFont="1" applyFill="1" applyBorder="1" applyAlignment="1">
      <alignment horizontal="center" vertical="center"/>
    </xf>
    <xf numFmtId="0" fontId="12" fillId="0" borderId="15" xfId="0" applyFont="1" applyBorder="1" applyAlignment="1">
      <alignment horizontal="left" vertical="center"/>
    </xf>
    <xf numFmtId="0" fontId="13" fillId="0" borderId="15" xfId="0" applyFont="1" applyBorder="1" applyAlignment="1">
      <alignment horizontal="center" vertical="center"/>
    </xf>
    <xf numFmtId="43" fontId="13" fillId="3" borderId="15" xfId="1" applyFont="1" applyFill="1" applyBorder="1" applyAlignment="1">
      <alignment horizontal="center" vertical="center"/>
    </xf>
    <xf numFmtId="43" fontId="12" fillId="0" borderId="1" xfId="1" applyFont="1" applyBorder="1" applyAlignment="1">
      <alignment vertical="center"/>
    </xf>
    <xf numFmtId="43" fontId="12" fillId="0" borderId="1" xfId="0" applyNumberFormat="1" applyFont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43" fontId="14" fillId="0" borderId="0" xfId="0" applyNumberFormat="1" applyFont="1" applyBorder="1" applyAlignment="1">
      <alignment vertical="center"/>
    </xf>
    <xf numFmtId="43" fontId="14" fillId="0" borderId="0" xfId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43" fontId="12" fillId="0" borderId="0" xfId="0" applyNumberFormat="1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3" fillId="0" borderId="14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43" fontId="20" fillId="0" borderId="17" xfId="1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43" fontId="16" fillId="0" borderId="0" xfId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3" fontId="16" fillId="0" borderId="0" xfId="1" applyFont="1" applyAlignment="1">
      <alignment vertical="center"/>
    </xf>
    <xf numFmtId="43" fontId="15" fillId="0" borderId="0" xfId="0" applyNumberFormat="1" applyFont="1" applyAlignment="1">
      <alignment vertical="center"/>
    </xf>
    <xf numFmtId="43" fontId="16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43" fontId="14" fillId="0" borderId="0" xfId="1" applyFont="1" applyAlignment="1">
      <alignment vertical="center"/>
    </xf>
    <xf numFmtId="43" fontId="29" fillId="0" borderId="9" xfId="1" applyFont="1" applyBorder="1" applyAlignment="1">
      <alignment horizontal="center" vertical="center"/>
    </xf>
    <xf numFmtId="43" fontId="29" fillId="0" borderId="3" xfId="1" applyFont="1" applyBorder="1" applyAlignment="1">
      <alignment horizontal="center" vertical="center"/>
    </xf>
    <xf numFmtId="15" fontId="13" fillId="0" borderId="11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43" fontId="3" fillId="0" borderId="0" xfId="1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43" fontId="17" fillId="0" borderId="0" xfId="1" applyFont="1" applyBorder="1" applyAlignment="1">
      <alignment vertical="center"/>
    </xf>
    <xf numFmtId="0" fontId="17" fillId="0" borderId="0" xfId="0" applyFont="1" applyAlignment="1">
      <alignment vertical="center"/>
    </xf>
    <xf numFmtId="15" fontId="13" fillId="0" borderId="3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/>
    </xf>
    <xf numFmtId="43" fontId="14" fillId="0" borderId="3" xfId="1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3" fillId="0" borderId="0" xfId="0" applyNumberFormat="1" applyFont="1" applyAlignment="1">
      <alignment vertical="center"/>
    </xf>
    <xf numFmtId="0" fontId="28" fillId="0" borderId="0" xfId="0" applyFont="1" applyAlignment="1">
      <alignment horizontal="center" vertical="center"/>
    </xf>
    <xf numFmtId="4" fontId="13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/>
    <xf numFmtId="43" fontId="34" fillId="0" borderId="0" xfId="1" applyFont="1" applyAlignment="1">
      <alignment vertical="center"/>
    </xf>
    <xf numFmtId="43" fontId="36" fillId="0" borderId="0" xfId="1" applyFont="1" applyBorder="1" applyAlignment="1">
      <alignment vertical="center"/>
    </xf>
    <xf numFmtId="43" fontId="35" fillId="0" borderId="0" xfId="1" applyFont="1" applyBorder="1" applyAlignment="1">
      <alignment vertical="center"/>
    </xf>
    <xf numFmtId="43" fontId="34" fillId="0" borderId="0" xfId="1" applyFont="1" applyBorder="1" applyAlignment="1">
      <alignment vertical="center"/>
    </xf>
    <xf numFmtId="0" fontId="37" fillId="0" borderId="0" xfId="0" applyFont="1" applyAlignment="1">
      <alignment vertical="center"/>
    </xf>
    <xf numFmtId="43" fontId="14" fillId="0" borderId="11" xfId="1" applyFont="1" applyBorder="1" applyAlignment="1">
      <alignment horizontal="right" vertical="center"/>
    </xf>
    <xf numFmtId="43" fontId="14" fillId="0" borderId="7" xfId="1" applyFont="1" applyBorder="1" applyAlignment="1">
      <alignment horizontal="right" vertical="center"/>
    </xf>
    <xf numFmtId="43" fontId="12" fillId="0" borderId="8" xfId="0" applyNumberFormat="1" applyFont="1" applyBorder="1" applyAlignment="1">
      <alignment vertical="center"/>
    </xf>
    <xf numFmtId="43" fontId="38" fillId="0" borderId="0" xfId="1" applyFont="1" applyFill="1" applyBorder="1" applyAlignment="1">
      <alignment horizontal="right" vertical="center" wrapText="1" readingOrder="1"/>
    </xf>
    <xf numFmtId="43" fontId="39" fillId="0" borderId="0" xfId="1" applyFont="1" applyFill="1" applyBorder="1" applyAlignment="1">
      <alignment horizontal="right" vertical="center" wrapText="1" readingOrder="1"/>
    </xf>
    <xf numFmtId="4" fontId="12" fillId="0" borderId="0" xfId="0" applyNumberFormat="1" applyFont="1" applyBorder="1" applyAlignment="1">
      <alignment horizontal="center" vertical="center"/>
    </xf>
    <xf numFmtId="4" fontId="30" fillId="0" borderId="0" xfId="0" applyNumberFormat="1" applyFont="1" applyBorder="1" applyAlignment="1">
      <alignment horizontal="center" vertical="center"/>
    </xf>
    <xf numFmtId="4" fontId="40" fillId="0" borderId="0" xfId="0" applyNumberFormat="1" applyFont="1" applyBorder="1" applyAlignment="1">
      <alignment horizontal="center" vertical="center"/>
    </xf>
    <xf numFmtId="43" fontId="38" fillId="0" borderId="0" xfId="1" applyFont="1" applyBorder="1" applyAlignment="1">
      <alignment vertical="center"/>
    </xf>
    <xf numFmtId="43" fontId="35" fillId="0" borderId="0" xfId="0" applyNumberFormat="1" applyFont="1" applyBorder="1" applyAlignment="1">
      <alignment vertical="center"/>
    </xf>
    <xf numFmtId="43" fontId="42" fillId="0" borderId="0" xfId="1" applyFont="1" applyBorder="1" applyAlignment="1">
      <alignment horizontal="center" vertical="center"/>
    </xf>
    <xf numFmtId="43" fontId="43" fillId="0" borderId="18" xfId="1" quotePrefix="1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43" fontId="44" fillId="0" borderId="18" xfId="1" applyFont="1" applyBorder="1" applyAlignment="1">
      <alignment vertical="center"/>
    </xf>
    <xf numFmtId="43" fontId="16" fillId="0" borderId="7" xfId="1" applyFont="1" applyBorder="1" applyAlignment="1">
      <alignment vertical="center"/>
    </xf>
    <xf numFmtId="43" fontId="43" fillId="0" borderId="7" xfId="1" applyFont="1" applyBorder="1" applyAlignment="1">
      <alignment horizontal="center" vertical="center"/>
    </xf>
    <xf numFmtId="43" fontId="43" fillId="0" borderId="7" xfId="1" applyFont="1" applyBorder="1" applyAlignment="1">
      <alignment vertical="center"/>
    </xf>
    <xf numFmtId="43" fontId="43" fillId="0" borderId="0" xfId="1" quotePrefix="1" applyFont="1" applyBorder="1" applyAlignment="1">
      <alignment horizontal="center" vertical="center"/>
    </xf>
    <xf numFmtId="43" fontId="43" fillId="0" borderId="0" xfId="1" applyFont="1" applyBorder="1" applyAlignment="1">
      <alignment vertical="center"/>
    </xf>
    <xf numFmtId="43" fontId="44" fillId="0" borderId="0" xfId="1" applyFont="1" applyBorder="1" applyAlignment="1">
      <alignment vertical="center"/>
    </xf>
    <xf numFmtId="43" fontId="36" fillId="0" borderId="0" xfId="0" applyNumberFormat="1" applyFont="1" applyBorder="1" applyAlignment="1">
      <alignment vertical="center"/>
    </xf>
    <xf numFmtId="0" fontId="45" fillId="0" borderId="1" xfId="0" applyNumberFormat="1" applyFont="1" applyFill="1" applyBorder="1" applyAlignment="1">
      <alignment horizontal="center" vertical="center" wrapText="1" readingOrder="1"/>
    </xf>
    <xf numFmtId="0" fontId="46" fillId="0" borderId="0" xfId="0" applyFont="1" applyFill="1" applyBorder="1"/>
    <xf numFmtId="0" fontId="15" fillId="0" borderId="0" xfId="0" applyFont="1" applyBorder="1" applyAlignment="1">
      <alignment vertical="center"/>
    </xf>
    <xf numFmtId="43" fontId="43" fillId="0" borderId="18" xfId="1" quotePrefix="1" applyFont="1" applyBorder="1" applyAlignment="1">
      <alignment horizontal="center" vertical="center"/>
    </xf>
    <xf numFmtId="43" fontId="39" fillId="0" borderId="0" xfId="1" applyFont="1" applyBorder="1" applyAlignment="1">
      <alignment vertical="center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center" vertical="center" wrapText="1" readingOrder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2" fillId="0" borderId="1" xfId="0" applyNumberFormat="1" applyFont="1" applyFill="1" applyBorder="1" applyAlignment="1">
      <alignment horizontal="left" vertical="center" wrapText="1" readingOrder="1"/>
    </xf>
    <xf numFmtId="187" fontId="7" fillId="0" borderId="4" xfId="0" applyNumberFormat="1" applyFont="1" applyFill="1" applyBorder="1" applyAlignment="1">
      <alignment horizontal="center" vertical="center" wrapText="1" readingOrder="1"/>
    </xf>
    <xf numFmtId="43" fontId="16" fillId="0" borderId="0" xfId="1" applyFont="1" applyAlignment="1">
      <alignment horizontal="center" vertical="center"/>
    </xf>
    <xf numFmtId="0" fontId="12" fillId="0" borderId="0" xfId="0" quotePrefix="1" applyFont="1" applyAlignment="1">
      <alignment vertical="center"/>
    </xf>
    <xf numFmtId="43" fontId="5" fillId="0" borderId="0" xfId="1" applyFont="1" applyAlignment="1">
      <alignment vertical="center"/>
    </xf>
    <xf numFmtId="43" fontId="42" fillId="0" borderId="0" xfId="0" applyNumberFormat="1" applyFont="1" applyAlignment="1">
      <alignment vertical="center"/>
    </xf>
    <xf numFmtId="43" fontId="41" fillId="0" borderId="0" xfId="1" applyFont="1" applyAlignment="1">
      <alignment vertical="center"/>
    </xf>
    <xf numFmtId="43" fontId="34" fillId="0" borderId="0" xfId="1" applyFont="1" applyBorder="1" applyAlignment="1">
      <alignment horizontal="center" vertical="center"/>
    </xf>
    <xf numFmtId="43" fontId="35" fillId="0" borderId="0" xfId="1" applyFont="1" applyBorder="1" applyAlignment="1">
      <alignment horizontal="center" vertical="center"/>
    </xf>
    <xf numFmtId="43" fontId="18" fillId="0" borderId="11" xfId="1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43" fontId="17" fillId="0" borderId="1" xfId="0" applyNumberFormat="1" applyFont="1" applyBorder="1" applyAlignment="1">
      <alignment vertical="center"/>
    </xf>
    <xf numFmtId="0" fontId="13" fillId="0" borderId="11" xfId="0" applyFont="1" applyBorder="1" applyAlignment="1">
      <alignment horizontal="left" vertical="center" indent="1"/>
    </xf>
    <xf numFmtId="0" fontId="13" fillId="0" borderId="4" xfId="0" applyFont="1" applyBorder="1"/>
    <xf numFmtId="0" fontId="13" fillId="0" borderId="4" xfId="0" applyFont="1" applyBorder="1" applyAlignment="1">
      <alignment horizontal="center"/>
    </xf>
    <xf numFmtId="189" fontId="13" fillId="0" borderId="4" xfId="1" applyNumberFormat="1" applyFont="1" applyBorder="1"/>
    <xf numFmtId="43" fontId="13" fillId="0" borderId="4" xfId="1" applyFont="1" applyBorder="1"/>
    <xf numFmtId="0" fontId="13" fillId="0" borderId="3" xfId="0" applyFont="1" applyBorder="1" applyAlignment="1">
      <alignment horizontal="center"/>
    </xf>
    <xf numFmtId="189" fontId="13" fillId="0" borderId="3" xfId="1" applyNumberFormat="1" applyFont="1" applyBorder="1"/>
    <xf numFmtId="189" fontId="13" fillId="0" borderId="11" xfId="1" applyNumberFormat="1" applyFont="1" applyBorder="1"/>
    <xf numFmtId="0" fontId="13" fillId="0" borderId="0" xfId="0" applyFont="1" applyAlignment="1">
      <alignment horizontal="center" vertical="center"/>
    </xf>
    <xf numFmtId="0" fontId="27" fillId="0" borderId="1" xfId="0" applyFont="1" applyFill="1" applyBorder="1" applyAlignment="1" applyProtection="1">
      <alignment horizontal="center" vertical="center" readingOrder="1"/>
      <protection locked="0"/>
    </xf>
    <xf numFmtId="0" fontId="26" fillId="0" borderId="1" xfId="0" applyFont="1" applyFill="1" applyBorder="1" applyAlignment="1" applyProtection="1">
      <alignment vertical="center" wrapText="1" readingOrder="1"/>
      <protection locked="0"/>
    </xf>
    <xf numFmtId="0" fontId="26" fillId="0" borderId="1" xfId="0" applyFont="1" applyFill="1" applyBorder="1" applyAlignment="1" applyProtection="1">
      <alignment horizontal="left" vertical="center" wrapText="1" readingOrder="1"/>
      <protection locked="0"/>
    </xf>
    <xf numFmtId="0" fontId="27" fillId="0" borderId="8" xfId="0" applyFont="1" applyFill="1" applyBorder="1" applyAlignment="1" applyProtection="1">
      <alignment horizontal="center" vertical="center" readingOrder="1"/>
      <protection locked="0"/>
    </xf>
    <xf numFmtId="0" fontId="17" fillId="0" borderId="0" xfId="0" applyFont="1" applyFill="1" applyAlignment="1">
      <alignment vertical="center"/>
    </xf>
    <xf numFmtId="0" fontId="26" fillId="0" borderId="1" xfId="0" applyFont="1" applyFill="1" applyBorder="1" applyAlignment="1" applyProtection="1">
      <alignment horizontal="center" vertical="center" wrapText="1" readingOrder="1"/>
      <protection locked="0"/>
    </xf>
    <xf numFmtId="0" fontId="26" fillId="0" borderId="8" xfId="0" applyFont="1" applyFill="1" applyBorder="1" applyAlignment="1" applyProtection="1">
      <alignment horizontal="center" vertical="center" wrapText="1" readingOrder="1"/>
      <protection locked="0"/>
    </xf>
    <xf numFmtId="190" fontId="26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190" fontId="27" fillId="0" borderId="2" xfId="0" applyNumberFormat="1" applyFont="1" applyFill="1" applyBorder="1" applyAlignment="1" applyProtection="1">
      <alignment horizontal="center" vertical="center" wrapText="1" readingOrder="1"/>
      <protection locked="0"/>
    </xf>
    <xf numFmtId="0" fontId="12" fillId="0" borderId="0" xfId="0" applyFont="1" applyAlignment="1">
      <alignment horizontal="center" vertical="center"/>
    </xf>
    <xf numFmtId="187" fontId="47" fillId="0" borderId="1" xfId="0" applyNumberFormat="1" applyFont="1" applyFill="1" applyBorder="1" applyAlignment="1">
      <alignment horizontal="center" vertical="center" wrapText="1" readingOrder="1"/>
    </xf>
    <xf numFmtId="187" fontId="22" fillId="0" borderId="1" xfId="0" applyNumberFormat="1" applyFont="1" applyFill="1" applyBorder="1" applyAlignment="1">
      <alignment horizontal="center" vertical="center" wrapText="1" readingOrder="1"/>
    </xf>
    <xf numFmtId="0" fontId="22" fillId="0" borderId="4" xfId="0" applyNumberFormat="1" applyFont="1" applyFill="1" applyBorder="1" applyAlignment="1">
      <alignment horizontal="left" vertical="center" wrapText="1" readingOrder="1"/>
    </xf>
    <xf numFmtId="187" fontId="47" fillId="0" borderId="4" xfId="0" applyNumberFormat="1" applyFont="1" applyFill="1" applyBorder="1" applyAlignment="1">
      <alignment horizontal="center" vertical="center" wrapText="1" readingOrder="1"/>
    </xf>
    <xf numFmtId="43" fontId="10" fillId="0" borderId="5" xfId="1" applyFont="1" applyFill="1" applyBorder="1" applyAlignment="1">
      <alignment horizontal="center" vertical="center" readingOrder="1"/>
    </xf>
    <xf numFmtId="4" fontId="10" fillId="0" borderId="0" xfId="0" applyNumberFormat="1" applyFont="1" applyFill="1" applyBorder="1" applyAlignment="1">
      <alignment horizontal="center" vertical="center" wrapText="1" readingOrder="1"/>
    </xf>
    <xf numFmtId="43" fontId="10" fillId="0" borderId="0" xfId="1" applyFont="1" applyFill="1" applyBorder="1" applyAlignment="1">
      <alignment horizontal="center" vertical="center" readingOrder="1"/>
    </xf>
    <xf numFmtId="187" fontId="22" fillId="0" borderId="4" xfId="0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Alignment="1">
      <alignment vertical="center"/>
    </xf>
    <xf numFmtId="14" fontId="13" fillId="0" borderId="0" xfId="0" applyNumberFormat="1" applyFont="1" applyAlignment="1">
      <alignment vertical="center"/>
    </xf>
    <xf numFmtId="16" fontId="13" fillId="0" borderId="0" xfId="0" applyNumberFormat="1" applyFont="1" applyAlignment="1">
      <alignment vertical="center"/>
    </xf>
    <xf numFmtId="43" fontId="14" fillId="0" borderId="3" xfId="1" applyFont="1" applyBorder="1" applyAlignment="1">
      <alignment horizontal="right" vertical="center"/>
    </xf>
    <xf numFmtId="189" fontId="13" fillId="0" borderId="4" xfId="1" applyNumberFormat="1" applyFont="1" applyBorder="1" applyAlignment="1">
      <alignment horizontal="center"/>
    </xf>
    <xf numFmtId="189" fontId="13" fillId="0" borderId="11" xfId="1" applyNumberFormat="1" applyFont="1" applyBorder="1" applyAlignment="1">
      <alignment horizontal="center"/>
    </xf>
    <xf numFmtId="189" fontId="13" fillId="0" borderId="3" xfId="1" applyNumberFormat="1" applyFont="1" applyBorder="1" applyAlignment="1">
      <alignment horizontal="center"/>
    </xf>
    <xf numFmtId="43" fontId="13" fillId="0" borderId="3" xfId="1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7" fillId="0" borderId="0" xfId="2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43" fontId="13" fillId="0" borderId="0" xfId="1" applyFont="1" applyFill="1" applyBorder="1" applyAlignment="1">
      <alignment vertical="center"/>
    </xf>
    <xf numFmtId="0" fontId="17" fillId="0" borderId="0" xfId="0" quotePrefix="1" applyFont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27" fillId="0" borderId="0" xfId="0" applyFont="1" applyFill="1" applyBorder="1" applyAlignment="1" applyProtection="1">
      <alignment horizontal="center" vertical="center" readingOrder="1"/>
      <protection locked="0"/>
    </xf>
    <xf numFmtId="0" fontId="26" fillId="0" borderId="0" xfId="0" applyFont="1" applyFill="1" applyBorder="1" applyAlignment="1" applyProtection="1">
      <alignment vertical="center" wrapText="1" readingOrder="1"/>
      <protection locked="0"/>
    </xf>
    <xf numFmtId="0" fontId="26" fillId="0" borderId="0" xfId="0" applyFont="1" applyFill="1" applyBorder="1" applyAlignment="1" applyProtection="1">
      <alignment horizontal="left" vertical="center" wrapText="1" readingOrder="1"/>
      <protection locked="0"/>
    </xf>
    <xf numFmtId="190" fontId="26" fillId="0" borderId="0" xfId="0" applyNumberFormat="1" applyFont="1" applyFill="1" applyBorder="1" applyAlignment="1" applyProtection="1">
      <alignment horizontal="right" vertical="center" wrapText="1" readingOrder="1"/>
      <protection locked="0"/>
    </xf>
    <xf numFmtId="190" fontId="27" fillId="0" borderId="0" xfId="0" applyNumberFormat="1" applyFont="1" applyFill="1" applyBorder="1" applyAlignment="1" applyProtection="1">
      <alignment horizontal="right" vertical="center" wrapText="1" readingOrder="1"/>
      <protection locked="0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4" fillId="0" borderId="0" xfId="0" applyNumberFormat="1" applyFont="1" applyFill="1" applyBorder="1" applyAlignment="1">
      <alignment vertical="center" wrapText="1" readingOrder="1"/>
    </xf>
    <xf numFmtId="0" fontId="14" fillId="0" borderId="0" xfId="0" applyNumberFormat="1" applyFont="1" applyFill="1" applyBorder="1" applyAlignment="1">
      <alignment vertical="center" wrapText="1"/>
    </xf>
    <xf numFmtId="0" fontId="17" fillId="0" borderId="0" xfId="0" applyNumberFormat="1" applyFont="1" applyFill="1" applyBorder="1" applyAlignment="1">
      <alignment horizontal="center" vertical="center" wrapText="1" readingOrder="1"/>
    </xf>
    <xf numFmtId="0" fontId="17" fillId="0" borderId="0" xfId="2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>
      <alignment horizontal="left" vertical="center" wrapText="1" readingOrder="1"/>
    </xf>
    <xf numFmtId="0" fontId="28" fillId="0" borderId="0" xfId="0" applyNumberFormat="1" applyFont="1" applyFill="1" applyBorder="1" applyAlignment="1">
      <alignment horizontal="center" vertical="center" wrapText="1" readingOrder="1"/>
    </xf>
    <xf numFmtId="0" fontId="17" fillId="0" borderId="0" xfId="2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7" fillId="0" borderId="0" xfId="0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Fill="1" applyAlignment="1" applyProtection="1">
      <alignment horizontal="center" vertical="center" wrapText="1" readingOrder="1"/>
      <protection locked="0"/>
    </xf>
    <xf numFmtId="0" fontId="17" fillId="0" borderId="8" xfId="0" applyFont="1" applyFill="1" applyBorder="1" applyAlignment="1" applyProtection="1">
      <alignment horizontal="center" vertical="center" wrapText="1"/>
      <protection locked="0"/>
    </xf>
    <xf numFmtId="0" fontId="17" fillId="0" borderId="13" xfId="0" applyFont="1" applyFill="1" applyBorder="1" applyAlignment="1" applyProtection="1">
      <alignment horizontal="center" vertical="center" wrapText="1"/>
      <protection locked="0"/>
    </xf>
    <xf numFmtId="0" fontId="17" fillId="0" borderId="12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Alignment="1">
      <alignment vertical="center"/>
    </xf>
    <xf numFmtId="0" fontId="12" fillId="0" borderId="0" xfId="0" applyFont="1" applyBorder="1" applyAlignment="1">
      <alignment horizontal="left" vertical="center"/>
    </xf>
    <xf numFmtId="49" fontId="17" fillId="0" borderId="8" xfId="0" applyNumberFormat="1" applyFont="1" applyBorder="1" applyAlignment="1">
      <alignment horizontal="center" vertical="center"/>
    </xf>
    <xf numFmtId="49" fontId="17" fillId="0" borderId="13" xfId="0" applyNumberFormat="1" applyFont="1" applyBorder="1" applyAlignment="1">
      <alignment horizontal="center" vertical="center"/>
    </xf>
    <xf numFmtId="49" fontId="17" fillId="0" borderId="12" xfId="0" applyNumberFormat="1" applyFont="1" applyBorder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quotePrefix="1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3" fontId="29" fillId="0" borderId="4" xfId="1" applyFont="1" applyBorder="1" applyAlignment="1">
      <alignment horizontal="center" vertical="center" wrapText="1"/>
    </xf>
    <xf numFmtId="43" fontId="3" fillId="0" borderId="3" xfId="1" applyFont="1" applyBorder="1" applyAlignment="1">
      <alignment horizontal="center" vertical="center"/>
    </xf>
    <xf numFmtId="43" fontId="29" fillId="0" borderId="4" xfId="1" applyFont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เครื่องหมายจุลภาค 2" xfId="3"/>
    <cellStyle name="ปกติ 2" xfId="2"/>
    <cellStyle name="ปกติ_รายงานทางการเงิน  53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9A9A9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3591;&#3610;&#3649;&#3626;&#3604;&#3591;&#3600;&#3634;&#3609;&#3632;&#3585;&#3634;&#3619;&#3648;&#3591;&#3636;&#3609;&#3649;&#3610;&#3610;3(&#3651;&#3627;&#3617;&#365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"/>
      <sheetName val="ข้อมูลทั่วไป"/>
      <sheetName val="เหตุ2"/>
      <sheetName val="เหตุ3"/>
      <sheetName val="เหตุ4"/>
      <sheetName val="เหตุ5"/>
      <sheetName val="เหตุ6"/>
      <sheetName val="เหตุ7"/>
      <sheetName val="เหตุ8"/>
      <sheetName val="เหตุ9"/>
      <sheetName val="เหตุ10"/>
      <sheetName val="เหตุ11"/>
      <sheetName val="เหตุ12"/>
      <sheetName val="เหตุ13"/>
      <sheetName val="เหตุ14"/>
      <sheetName val="เหตุ15"/>
      <sheetName val="เหตุ16"/>
      <sheetName val="เหตุ17"/>
      <sheetName val="เหตุ18"/>
      <sheetName val="เหตุ19"/>
      <sheetName val="เหตุ20"/>
      <sheetName val="เหตุ21"/>
      <sheetName val="เหตุ21.1"/>
      <sheetName val="เหตุ22"/>
      <sheetName val="00410"/>
      <sheetName val="00110"/>
      <sheetName val="00120"/>
      <sheetName val="00210"/>
      <sheetName val="00220"/>
      <sheetName val="00230"/>
      <sheetName val="00240"/>
      <sheetName val="00250"/>
      <sheetName val="00260"/>
      <sheetName val="00310"/>
      <sheetName val="00320"/>
      <sheetName val="00330"/>
      <sheetName val="จ่ายจากรายรับแผนรวม"/>
      <sheetName val="รายจ่ายจากสะสม"/>
      <sheetName val="รายจ่ายจากทุนสำรอง"/>
      <sheetName val="รายจ่ายจากเงินกู้"/>
      <sheetName val="งบแสดงผลจ่ายจากรายรับ"/>
      <sheetName val="จ่ายจากเงินรายรับและเงินสะสม"/>
      <sheetName val="แสดงรับจ่ายจากสะสมทุนสะสม"/>
      <sheetName val="แสดงรับจ่ายจากสะสมทุนสะสมและกู้"/>
      <sheetName val="1.ครุภัณฑ์"/>
      <sheetName val="2.ที่ดินและสิ่งก่อสร้าง"/>
    </sheetNames>
    <sheetDataSet>
      <sheetData sheetId="0"/>
      <sheetData sheetId="1"/>
      <sheetData sheetId="2"/>
      <sheetData sheetId="3"/>
      <sheetData sheetId="4"/>
      <sheetData sheetId="5"/>
      <sheetData sheetId="6">
        <row r="16">
          <cell r="D16">
            <v>0</v>
          </cell>
        </row>
        <row r="28">
          <cell r="D28">
            <v>0</v>
          </cell>
        </row>
      </sheetData>
      <sheetData sheetId="7"/>
      <sheetData sheetId="8"/>
      <sheetData sheetId="9"/>
      <sheetData sheetId="10"/>
      <sheetData sheetId="11">
        <row r="11">
          <cell r="F11">
            <v>0</v>
          </cell>
          <cell r="H11">
            <v>0</v>
          </cell>
        </row>
      </sheetData>
      <sheetData sheetId="12"/>
      <sheetData sheetId="13">
        <row r="11">
          <cell r="F11">
            <v>0</v>
          </cell>
          <cell r="H11">
            <v>0</v>
          </cell>
        </row>
      </sheetData>
      <sheetData sheetId="14">
        <row r="10">
          <cell r="F10">
            <v>0</v>
          </cell>
        </row>
      </sheetData>
      <sheetData sheetId="15">
        <row r="21">
          <cell r="G21">
            <v>0</v>
          </cell>
        </row>
        <row r="42">
          <cell r="G42">
            <v>0</v>
          </cell>
        </row>
      </sheetData>
      <sheetData sheetId="16">
        <row r="11">
          <cell r="F11">
            <v>0</v>
          </cell>
        </row>
        <row r="19">
          <cell r="F19">
            <v>0</v>
          </cell>
        </row>
      </sheetData>
      <sheetData sheetId="17"/>
      <sheetData sheetId="18"/>
      <sheetData sheetId="19">
        <row r="11">
          <cell r="F11">
            <v>0</v>
          </cell>
        </row>
        <row r="20">
          <cell r="F20">
            <v>0</v>
          </cell>
        </row>
      </sheetData>
      <sheetData sheetId="20">
        <row r="11">
          <cell r="F11">
            <v>0</v>
          </cell>
          <cell r="H11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79"/>
  <sheetViews>
    <sheetView showGridLines="0" view="pageBreakPreview" topLeftCell="A50" zoomScaleNormal="100" zoomScaleSheetLayoutView="100" workbookViewId="0">
      <selection activeCell="N67" sqref="N67"/>
    </sheetView>
  </sheetViews>
  <sheetFormatPr defaultRowHeight="19.5" customHeight="1" x14ac:dyDescent="0.2"/>
  <cols>
    <col min="1" max="1" width="4.5" style="23" customWidth="1"/>
    <col min="2" max="2" width="4" style="23" customWidth="1"/>
    <col min="3" max="3" width="26.75" style="23" customWidth="1"/>
    <col min="4" max="4" width="5.125" style="23" customWidth="1"/>
    <col min="5" max="5" width="9" style="80" customWidth="1"/>
    <col min="6" max="6" width="4.75" style="23" customWidth="1"/>
    <col min="7" max="7" width="13.5" style="86" customWidth="1"/>
    <col min="8" max="8" width="3.5" style="74" customWidth="1"/>
    <col min="9" max="9" width="13.375" style="86" customWidth="1"/>
    <col min="10" max="11" width="9" style="23"/>
    <col min="12" max="12" width="11.25" style="23" bestFit="1" customWidth="1"/>
    <col min="13" max="13" width="10.875" style="23" bestFit="1" customWidth="1"/>
    <col min="14" max="16384" width="9" style="23"/>
  </cols>
  <sheetData>
    <row r="1" spans="1:9" ht="19.5" customHeight="1" x14ac:dyDescent="0.2">
      <c r="A1" s="268" t="s">
        <v>168</v>
      </c>
      <c r="B1" s="268"/>
      <c r="C1" s="268"/>
      <c r="D1" s="268"/>
      <c r="E1" s="268"/>
      <c r="F1" s="268"/>
      <c r="G1" s="268"/>
      <c r="H1" s="268"/>
      <c r="I1" s="268"/>
    </row>
    <row r="2" spans="1:9" ht="19.5" customHeight="1" x14ac:dyDescent="0.2">
      <c r="A2" s="268" t="s">
        <v>42</v>
      </c>
      <c r="B2" s="268"/>
      <c r="C2" s="268"/>
      <c r="D2" s="268"/>
      <c r="E2" s="268"/>
      <c r="F2" s="268"/>
      <c r="G2" s="268"/>
      <c r="H2" s="268"/>
      <c r="I2" s="268"/>
    </row>
    <row r="3" spans="1:9" ht="19.5" customHeight="1" x14ac:dyDescent="0.2">
      <c r="A3" s="268" t="s">
        <v>207</v>
      </c>
      <c r="B3" s="268"/>
      <c r="C3" s="268"/>
      <c r="D3" s="268"/>
      <c r="E3" s="268"/>
      <c r="F3" s="268"/>
      <c r="G3" s="268"/>
      <c r="H3" s="268"/>
      <c r="I3" s="268"/>
    </row>
    <row r="4" spans="1:9" ht="19.5" customHeight="1" x14ac:dyDescent="0.2">
      <c r="A4" s="81"/>
      <c r="B4" s="81"/>
      <c r="C4" s="81"/>
      <c r="D4" s="81"/>
      <c r="E4" s="81"/>
      <c r="F4" s="81"/>
      <c r="G4" s="81"/>
      <c r="H4" s="81"/>
      <c r="I4" s="81"/>
    </row>
    <row r="5" spans="1:9" ht="15.75" customHeight="1" x14ac:dyDescent="0.2">
      <c r="A5" s="82"/>
      <c r="B5" s="82"/>
      <c r="C5" s="82"/>
      <c r="D5" s="82"/>
      <c r="E5" s="79" t="s">
        <v>43</v>
      </c>
      <c r="F5" s="82"/>
      <c r="G5" s="83" t="s">
        <v>208</v>
      </c>
      <c r="H5" s="84"/>
      <c r="I5" s="83" t="s">
        <v>139</v>
      </c>
    </row>
    <row r="6" spans="1:9" ht="26.25" customHeight="1" x14ac:dyDescent="0.2">
      <c r="A6" s="82" t="s">
        <v>44</v>
      </c>
      <c r="B6" s="82"/>
      <c r="E6" s="80">
        <v>2</v>
      </c>
      <c r="G6" s="202">
        <f>'หมายเหตุ 2'!B35</f>
        <v>20175622.890000001</v>
      </c>
      <c r="H6" s="85"/>
      <c r="I6" s="172">
        <v>16305357.890000001</v>
      </c>
    </row>
    <row r="7" spans="1:9" ht="19.5" customHeight="1" x14ac:dyDescent="0.2">
      <c r="A7" s="82" t="s">
        <v>45</v>
      </c>
      <c r="B7" s="82"/>
    </row>
    <row r="8" spans="1:9" ht="19.5" customHeight="1" x14ac:dyDescent="0.2">
      <c r="A8" s="82"/>
      <c r="B8" s="82" t="s">
        <v>46</v>
      </c>
    </row>
    <row r="9" spans="1:9" ht="19.5" customHeight="1" x14ac:dyDescent="0.2">
      <c r="C9" s="31" t="s">
        <v>47</v>
      </c>
      <c r="E9" s="80">
        <v>3</v>
      </c>
      <c r="G9" s="86">
        <f>'หมายเหตุ 3'!E17</f>
        <v>27659019.230000004</v>
      </c>
      <c r="I9" s="86">
        <f>'หมายเหตุ 3'!G17</f>
        <v>25162140.73</v>
      </c>
    </row>
    <row r="10" spans="1:9" ht="19.5" hidden="1" customHeight="1" x14ac:dyDescent="0.2">
      <c r="C10" s="31" t="s">
        <v>140</v>
      </c>
      <c r="E10" s="80">
        <v>4</v>
      </c>
      <c r="G10" s="86">
        <f>[1]เหตุ4!E14</f>
        <v>0</v>
      </c>
      <c r="I10" s="86">
        <f>[1]เหตุ4!G14</f>
        <v>0</v>
      </c>
    </row>
    <row r="11" spans="1:9" ht="19.5" hidden="1" customHeight="1" x14ac:dyDescent="0.2">
      <c r="C11" s="31" t="s">
        <v>141</v>
      </c>
      <c r="E11" s="80">
        <v>5</v>
      </c>
      <c r="G11" s="86">
        <f>[1]เหตุ5!E11</f>
        <v>0</v>
      </c>
      <c r="I11" s="86">
        <f>[1]เหตุ5!G11</f>
        <v>0</v>
      </c>
    </row>
    <row r="12" spans="1:9" ht="19.5" hidden="1" customHeight="1" x14ac:dyDescent="0.2">
      <c r="C12" s="31" t="s">
        <v>142</v>
      </c>
      <c r="E12" s="80">
        <v>6</v>
      </c>
      <c r="G12" s="86">
        <f>[1]เหตุ6!D16</f>
        <v>0</v>
      </c>
      <c r="I12" s="86">
        <f>[1]เหตุ6!D28</f>
        <v>0</v>
      </c>
    </row>
    <row r="13" spans="1:9" ht="19.5" hidden="1" customHeight="1" x14ac:dyDescent="0.2">
      <c r="C13" s="31" t="s">
        <v>134</v>
      </c>
      <c r="E13" s="80">
        <v>7</v>
      </c>
      <c r="G13" s="86">
        <f>[1]เหตุ7!F10</f>
        <v>0</v>
      </c>
      <c r="I13" s="86">
        <f>[1]เหตุ7!H10</f>
        <v>0</v>
      </c>
    </row>
    <row r="14" spans="1:9" ht="19.5" customHeight="1" x14ac:dyDescent="0.2">
      <c r="C14" s="31" t="s">
        <v>134</v>
      </c>
      <c r="E14" s="80">
        <v>4</v>
      </c>
      <c r="G14" s="74">
        <f>'หมายเหตุ 4'!D8</f>
        <v>0</v>
      </c>
      <c r="I14" s="86">
        <f>'หมายเหตุ 5'!F11</f>
        <v>301600</v>
      </c>
    </row>
    <row r="15" spans="1:9" ht="19.5" customHeight="1" x14ac:dyDescent="0.2">
      <c r="C15" s="31" t="s">
        <v>48</v>
      </c>
      <c r="E15" s="80">
        <v>5</v>
      </c>
      <c r="G15" s="86">
        <f>'หมายเหตุ 5'!D32</f>
        <v>110431</v>
      </c>
      <c r="I15" s="86">
        <f>'หมายเหตุ 5'!G32</f>
        <v>77897</v>
      </c>
    </row>
    <row r="16" spans="1:9" ht="19.5" hidden="1" customHeight="1" x14ac:dyDescent="0.2">
      <c r="C16" s="31" t="s">
        <v>143</v>
      </c>
      <c r="E16" s="80">
        <v>9</v>
      </c>
      <c r="G16" s="86">
        <f>[1]เหตุ9!F10</f>
        <v>0</v>
      </c>
      <c r="I16" s="86">
        <f>[1]เหตุ9!H10</f>
        <v>0</v>
      </c>
    </row>
    <row r="17" spans="1:9" ht="23.25" customHeight="1" x14ac:dyDescent="0.2">
      <c r="C17" s="31" t="s">
        <v>49</v>
      </c>
      <c r="E17" s="80">
        <v>6</v>
      </c>
      <c r="G17" s="170">
        <f>'หมายเหตุ 6'!D15</f>
        <v>447577</v>
      </c>
      <c r="I17" s="170">
        <f>'หมายเหตุ 6'!D26</f>
        <v>266702</v>
      </c>
    </row>
    <row r="18" spans="1:9" ht="19.5" hidden="1" customHeight="1" x14ac:dyDescent="0.2">
      <c r="C18" s="31" t="s">
        <v>144</v>
      </c>
      <c r="E18" s="80">
        <v>11</v>
      </c>
      <c r="G18" s="86">
        <f>[1]เหตุ11!F11</f>
        <v>0</v>
      </c>
      <c r="I18" s="86">
        <f>[1]เหตุ11!H11</f>
        <v>0</v>
      </c>
    </row>
    <row r="19" spans="1:9" ht="19.5" hidden="1" customHeight="1" x14ac:dyDescent="0.2">
      <c r="C19" s="31" t="s">
        <v>145</v>
      </c>
      <c r="E19" s="80">
        <v>13</v>
      </c>
      <c r="G19" s="74">
        <f>[1]เหตุ13!F11</f>
        <v>0</v>
      </c>
      <c r="I19" s="74">
        <f>[1]เหตุ13!H11</f>
        <v>0</v>
      </c>
    </row>
    <row r="20" spans="1:9" ht="21.75" customHeight="1" x14ac:dyDescent="0.2">
      <c r="B20" s="82"/>
      <c r="C20" s="82" t="s">
        <v>50</v>
      </c>
      <c r="G20" s="171">
        <f>SUM(G9:G19)</f>
        <v>28217027.230000004</v>
      </c>
      <c r="H20" s="85"/>
      <c r="I20" s="171">
        <f>SUM(I9:I19)</f>
        <v>25808339.73</v>
      </c>
    </row>
    <row r="21" spans="1:9" ht="19.5" customHeight="1" x14ac:dyDescent="0.2">
      <c r="B21" s="82" t="s">
        <v>146</v>
      </c>
      <c r="C21" s="82"/>
    </row>
    <row r="22" spans="1:9" ht="19.5" hidden="1" customHeight="1" x14ac:dyDescent="0.2">
      <c r="C22" s="23" t="s">
        <v>147</v>
      </c>
      <c r="E22" s="80">
        <v>2</v>
      </c>
      <c r="G22" s="74">
        <v>0</v>
      </c>
      <c r="I22" s="74">
        <v>0</v>
      </c>
    </row>
    <row r="23" spans="1:9" ht="19.5" hidden="1" customHeight="1" x14ac:dyDescent="0.2">
      <c r="C23" s="23" t="s">
        <v>148</v>
      </c>
    </row>
    <row r="24" spans="1:9" ht="19.5" customHeight="1" x14ac:dyDescent="0.2">
      <c r="C24" s="23" t="s">
        <v>149</v>
      </c>
      <c r="E24" s="80">
        <v>7</v>
      </c>
      <c r="G24" s="173">
        <v>0</v>
      </c>
      <c r="I24" s="173">
        <f>'หมายเหตุ 7'!D16</f>
        <v>11128</v>
      </c>
    </row>
    <row r="25" spans="1:9" ht="19.5" customHeight="1" x14ac:dyDescent="0.2">
      <c r="A25" s="82"/>
      <c r="B25" s="82"/>
      <c r="C25" s="82" t="s">
        <v>150</v>
      </c>
      <c r="G25" s="171">
        <f>SUM(G22:G24)</f>
        <v>0</v>
      </c>
      <c r="H25" s="85"/>
      <c r="I25" s="171">
        <f>SUM(I22:I24)</f>
        <v>11128</v>
      </c>
    </row>
    <row r="26" spans="1:9" ht="25.5" customHeight="1" x14ac:dyDescent="0.2">
      <c r="A26" s="82" t="s">
        <v>51</v>
      </c>
      <c r="B26" s="82"/>
      <c r="C26" s="82"/>
      <c r="G26" s="172">
        <f>SUM(G20,G25)</f>
        <v>28217027.230000004</v>
      </c>
      <c r="H26" s="85"/>
      <c r="I26" s="172">
        <f>SUM(I20,I25)</f>
        <v>25819467.73</v>
      </c>
    </row>
    <row r="27" spans="1:9" ht="19.5" customHeight="1" x14ac:dyDescent="0.2">
      <c r="A27" s="82"/>
      <c r="B27" s="82"/>
      <c r="C27" s="82"/>
      <c r="E27" s="162"/>
      <c r="G27" s="85"/>
      <c r="H27" s="85"/>
      <c r="I27" s="85"/>
    </row>
    <row r="28" spans="1:9" ht="19.5" customHeight="1" x14ac:dyDescent="0.2">
      <c r="A28" s="82" t="s">
        <v>61</v>
      </c>
      <c r="B28" s="82"/>
      <c r="C28" s="82"/>
      <c r="E28" s="165"/>
      <c r="G28" s="85"/>
      <c r="H28" s="85"/>
      <c r="I28" s="85"/>
    </row>
    <row r="29" spans="1:9" ht="19.5" customHeight="1" x14ac:dyDescent="0.2">
      <c r="A29" s="82"/>
      <c r="B29" s="82"/>
      <c r="C29" s="82"/>
      <c r="E29" s="165"/>
      <c r="G29" s="85"/>
      <c r="H29" s="85"/>
      <c r="I29" s="85"/>
    </row>
    <row r="30" spans="1:9" ht="19.5" customHeight="1" x14ac:dyDescent="0.2">
      <c r="A30" s="82"/>
      <c r="B30" s="82"/>
      <c r="C30" s="82"/>
      <c r="E30" s="165"/>
      <c r="G30" s="85"/>
      <c r="H30" s="85"/>
      <c r="I30" s="85"/>
    </row>
    <row r="31" spans="1:9" ht="19.5" customHeight="1" x14ac:dyDescent="0.2">
      <c r="A31" s="82"/>
      <c r="B31" s="82"/>
      <c r="C31" s="82"/>
      <c r="E31" s="165"/>
      <c r="G31" s="85"/>
      <c r="H31" s="85"/>
      <c r="I31" s="85"/>
    </row>
    <row r="32" spans="1:9" ht="19.5" customHeight="1" x14ac:dyDescent="0.2">
      <c r="A32" s="82"/>
      <c r="B32" s="82"/>
      <c r="C32" s="82"/>
      <c r="E32" s="165"/>
      <c r="G32" s="85"/>
      <c r="H32" s="85"/>
      <c r="I32" s="85"/>
    </row>
    <row r="33" spans="1:9" ht="19.5" customHeight="1" x14ac:dyDescent="0.2">
      <c r="A33" s="82"/>
      <c r="B33" s="82"/>
      <c r="C33" s="82"/>
      <c r="E33" s="165"/>
      <c r="G33" s="85"/>
      <c r="H33" s="85"/>
      <c r="I33" s="85"/>
    </row>
    <row r="34" spans="1:9" ht="19.5" customHeight="1" x14ac:dyDescent="0.2">
      <c r="A34" s="82"/>
      <c r="B34" s="82"/>
      <c r="C34" s="82"/>
      <c r="E34" s="165"/>
      <c r="G34" s="85"/>
      <c r="H34" s="85"/>
      <c r="I34" s="85"/>
    </row>
    <row r="35" spans="1:9" ht="19.5" customHeight="1" x14ac:dyDescent="0.2">
      <c r="A35" s="82"/>
      <c r="B35" s="82"/>
      <c r="C35" s="82"/>
      <c r="E35" s="165"/>
      <c r="G35" s="85"/>
      <c r="H35" s="85"/>
      <c r="I35" s="85"/>
    </row>
    <row r="36" spans="1:9" ht="19.5" customHeight="1" x14ac:dyDescent="0.2">
      <c r="A36" s="82"/>
      <c r="B36" s="82"/>
      <c r="C36" s="82"/>
      <c r="E36" s="165"/>
      <c r="G36" s="85"/>
      <c r="H36" s="85"/>
      <c r="I36" s="85"/>
    </row>
    <row r="37" spans="1:9" ht="19.5" customHeight="1" x14ac:dyDescent="0.2">
      <c r="A37" s="82"/>
      <c r="B37" s="82"/>
      <c r="C37" s="82"/>
      <c r="E37" s="165"/>
      <c r="G37" s="85"/>
      <c r="H37" s="85"/>
      <c r="I37" s="85"/>
    </row>
    <row r="38" spans="1:9" ht="19.5" customHeight="1" x14ac:dyDescent="0.2">
      <c r="A38" s="82"/>
      <c r="B38" s="82"/>
      <c r="C38" s="82"/>
      <c r="E38" s="165"/>
      <c r="G38" s="85"/>
      <c r="H38" s="85"/>
      <c r="I38" s="85"/>
    </row>
    <row r="39" spans="1:9" ht="19.5" customHeight="1" x14ac:dyDescent="0.2">
      <c r="A39" s="82"/>
      <c r="B39" s="82"/>
      <c r="C39" s="82"/>
      <c r="E39" s="165"/>
      <c r="G39" s="85"/>
      <c r="H39" s="85"/>
      <c r="I39" s="85"/>
    </row>
    <row r="40" spans="1:9" ht="19.5" customHeight="1" x14ac:dyDescent="0.2">
      <c r="A40" s="82"/>
      <c r="B40" s="82"/>
      <c r="C40" s="82"/>
      <c r="E40" s="165"/>
      <c r="G40" s="85"/>
      <c r="H40" s="85"/>
      <c r="I40" s="85"/>
    </row>
    <row r="41" spans="1:9" ht="19.5" customHeight="1" x14ac:dyDescent="0.2">
      <c r="A41" s="82"/>
      <c r="B41" s="82"/>
      <c r="C41" s="82"/>
      <c r="E41" s="165"/>
      <c r="G41" s="85"/>
      <c r="H41" s="85"/>
      <c r="I41" s="85"/>
    </row>
    <row r="42" spans="1:9" ht="19.5" customHeight="1" x14ac:dyDescent="0.2">
      <c r="A42" s="82"/>
      <c r="B42" s="82"/>
      <c r="C42" s="82"/>
      <c r="E42" s="165"/>
      <c r="G42" s="85"/>
      <c r="H42" s="85"/>
      <c r="I42" s="85"/>
    </row>
    <row r="43" spans="1:9" ht="19.5" customHeight="1" x14ac:dyDescent="0.2">
      <c r="A43" s="82"/>
      <c r="B43" s="82"/>
      <c r="C43" s="82"/>
      <c r="E43" s="165"/>
      <c r="G43" s="85"/>
      <c r="H43" s="85"/>
      <c r="I43" s="85"/>
    </row>
    <row r="44" spans="1:9" ht="19.5" customHeight="1" x14ac:dyDescent="0.2">
      <c r="A44" s="82"/>
      <c r="B44" s="82"/>
      <c r="C44" s="82"/>
      <c r="E44" s="165"/>
      <c r="G44" s="85"/>
      <c r="H44" s="85"/>
      <c r="I44" s="85"/>
    </row>
    <row r="45" spans="1:9" ht="19.5" customHeight="1" x14ac:dyDescent="0.2">
      <c r="A45" s="82"/>
      <c r="B45" s="82"/>
      <c r="C45" s="82"/>
      <c r="E45" s="165"/>
      <c r="G45" s="85"/>
      <c r="H45" s="85"/>
      <c r="I45" s="85"/>
    </row>
    <row r="46" spans="1:9" ht="19.5" customHeight="1" x14ac:dyDescent="0.2">
      <c r="A46" s="82"/>
      <c r="B46" s="82"/>
      <c r="C46" s="82"/>
      <c r="E46" s="165"/>
      <c r="G46" s="85"/>
      <c r="H46" s="85"/>
      <c r="I46" s="85"/>
    </row>
    <row r="47" spans="1:9" ht="19.5" customHeight="1" x14ac:dyDescent="0.2">
      <c r="A47" s="82"/>
      <c r="B47" s="82"/>
      <c r="C47" s="82"/>
      <c r="E47" s="165"/>
      <c r="G47" s="85"/>
      <c r="H47" s="85"/>
      <c r="I47" s="85"/>
    </row>
    <row r="48" spans="1:9" ht="19.5" customHeight="1" x14ac:dyDescent="0.2">
      <c r="A48" s="268" t="s">
        <v>168</v>
      </c>
      <c r="B48" s="268"/>
      <c r="C48" s="268"/>
      <c r="D48" s="268"/>
      <c r="E48" s="268"/>
      <c r="F48" s="268"/>
      <c r="G48" s="268"/>
      <c r="H48" s="268"/>
      <c r="I48" s="268"/>
    </row>
    <row r="49" spans="1:9" ht="19.5" customHeight="1" x14ac:dyDescent="0.2">
      <c r="A49" s="268" t="s">
        <v>42</v>
      </c>
      <c r="B49" s="268"/>
      <c r="C49" s="268"/>
      <c r="D49" s="268"/>
      <c r="E49" s="268"/>
      <c r="F49" s="268"/>
      <c r="G49" s="268"/>
      <c r="H49" s="268"/>
      <c r="I49" s="268"/>
    </row>
    <row r="50" spans="1:9" ht="19.5" customHeight="1" x14ac:dyDescent="0.2">
      <c r="A50" s="268" t="s">
        <v>207</v>
      </c>
      <c r="B50" s="268"/>
      <c r="C50" s="268"/>
      <c r="D50" s="268"/>
      <c r="E50" s="268"/>
      <c r="F50" s="268"/>
      <c r="G50" s="268"/>
      <c r="H50" s="268"/>
      <c r="I50" s="268"/>
    </row>
    <row r="51" spans="1:9" ht="19.5" customHeight="1" x14ac:dyDescent="0.2">
      <c r="A51" s="164"/>
      <c r="B51" s="164"/>
      <c r="C51" s="164"/>
      <c r="D51" s="164"/>
      <c r="E51" s="164"/>
      <c r="F51" s="164"/>
      <c r="G51" s="164"/>
      <c r="H51" s="164"/>
      <c r="I51" s="164"/>
    </row>
    <row r="52" spans="1:9" ht="19.5" customHeight="1" x14ac:dyDescent="0.2">
      <c r="A52" s="164"/>
      <c r="B52" s="164"/>
      <c r="C52" s="164"/>
      <c r="D52" s="164"/>
      <c r="E52" s="164" t="s">
        <v>43</v>
      </c>
      <c r="F52" s="164"/>
      <c r="G52" s="164" t="s">
        <v>208</v>
      </c>
      <c r="H52" s="164"/>
      <c r="I52" s="164" t="s">
        <v>139</v>
      </c>
    </row>
    <row r="53" spans="1:9" ht="26.25" customHeight="1" x14ac:dyDescent="0.2">
      <c r="A53" s="82" t="s">
        <v>169</v>
      </c>
      <c r="B53" s="82"/>
      <c r="E53" s="80">
        <v>2</v>
      </c>
      <c r="G53" s="202">
        <f>G6</f>
        <v>20175622.890000001</v>
      </c>
      <c r="H53" s="85"/>
      <c r="I53" s="172">
        <v>16305357.890000001</v>
      </c>
    </row>
    <row r="54" spans="1:9" ht="19.5" customHeight="1" x14ac:dyDescent="0.2">
      <c r="A54" s="82" t="s">
        <v>52</v>
      </c>
      <c r="B54" s="82"/>
    </row>
    <row r="55" spans="1:9" ht="19.5" customHeight="1" x14ac:dyDescent="0.2">
      <c r="A55" s="82"/>
      <c r="B55" s="82" t="s">
        <v>53</v>
      </c>
    </row>
    <row r="56" spans="1:9" ht="19.5" customHeight="1" x14ac:dyDescent="0.2">
      <c r="C56" s="31" t="s">
        <v>135</v>
      </c>
      <c r="E56" s="80">
        <v>8</v>
      </c>
      <c r="G56" s="86">
        <f>'หมายเหตุ 8'!G10</f>
        <v>179800</v>
      </c>
      <c r="I56" s="86">
        <f>[1]เหตุ15!G42</f>
        <v>0</v>
      </c>
    </row>
    <row r="57" spans="1:9" ht="19.5" hidden="1" customHeight="1" x14ac:dyDescent="0.2">
      <c r="C57" s="31" t="s">
        <v>151</v>
      </c>
      <c r="E57" s="80">
        <v>16</v>
      </c>
      <c r="G57" s="86">
        <f>[1]เหตุ16!F11</f>
        <v>0</v>
      </c>
      <c r="I57" s="86">
        <f>[1]เหตุ16!F19</f>
        <v>0</v>
      </c>
    </row>
    <row r="58" spans="1:9" ht="19.5" hidden="1" customHeight="1" x14ac:dyDescent="0.2">
      <c r="C58" s="31" t="s">
        <v>152</v>
      </c>
    </row>
    <row r="59" spans="1:9" ht="19.5" customHeight="1" x14ac:dyDescent="0.2">
      <c r="C59" s="31" t="s">
        <v>54</v>
      </c>
      <c r="E59" s="80">
        <v>9</v>
      </c>
      <c r="G59" s="173">
        <f>'หมายเหตุ 9'!C20</f>
        <v>1923251.4699999997</v>
      </c>
      <c r="I59" s="173">
        <f>'หมายเหตุ 9'!E20</f>
        <v>1929306.22</v>
      </c>
    </row>
    <row r="60" spans="1:9" ht="19.5" hidden="1" customHeight="1" x14ac:dyDescent="0.2">
      <c r="C60" s="31" t="s">
        <v>153</v>
      </c>
      <c r="E60" s="80">
        <v>18</v>
      </c>
      <c r="G60" s="74">
        <f>[1]เหตุ18!F11</f>
        <v>0</v>
      </c>
      <c r="I60" s="74">
        <f>[1]เหตุ18!H11</f>
        <v>0</v>
      </c>
    </row>
    <row r="61" spans="1:9" ht="19.5" customHeight="1" x14ac:dyDescent="0.2">
      <c r="C61" s="82" t="s">
        <v>55</v>
      </c>
      <c r="G61" s="171">
        <f>SUM(G56:G60)</f>
        <v>2103051.4699999997</v>
      </c>
      <c r="H61" s="85"/>
      <c r="I61" s="171">
        <f>SUM(I56:I60)</f>
        <v>1929306.22</v>
      </c>
    </row>
    <row r="62" spans="1:9" ht="19.5" hidden="1" customHeight="1" x14ac:dyDescent="0.2">
      <c r="B62" s="82" t="s">
        <v>154</v>
      </c>
      <c r="G62" s="74"/>
      <c r="I62" s="173"/>
    </row>
    <row r="63" spans="1:9" ht="19.5" hidden="1" customHeight="1" x14ac:dyDescent="0.2">
      <c r="C63" s="31" t="s">
        <v>155</v>
      </c>
      <c r="E63" s="80">
        <v>19</v>
      </c>
      <c r="G63" s="74">
        <f>[1]เหตุ19!F11</f>
        <v>0</v>
      </c>
      <c r="I63" s="173">
        <f>[1]เหตุ19!F20</f>
        <v>0</v>
      </c>
    </row>
    <row r="64" spans="1:9" ht="19.5" hidden="1" customHeight="1" x14ac:dyDescent="0.2">
      <c r="C64" s="31" t="s">
        <v>156</v>
      </c>
      <c r="E64" s="80">
        <v>20</v>
      </c>
      <c r="G64" s="74">
        <f>[1]เหตุ20!F11</f>
        <v>0</v>
      </c>
      <c r="I64" s="173">
        <f>[1]เหตุ20!H11</f>
        <v>0</v>
      </c>
    </row>
    <row r="65" spans="1:13" ht="19.5" hidden="1" customHeight="1" x14ac:dyDescent="0.2">
      <c r="B65" s="82" t="s">
        <v>157</v>
      </c>
      <c r="G65" s="85">
        <f>SUM(G63:G64)</f>
        <v>0</v>
      </c>
      <c r="H65" s="85"/>
      <c r="I65" s="171">
        <f>SUM(I63:I64)</f>
        <v>0</v>
      </c>
    </row>
    <row r="66" spans="1:13" ht="19.5" customHeight="1" x14ac:dyDescent="0.2">
      <c r="B66" s="82" t="s">
        <v>56</v>
      </c>
      <c r="G66" s="171">
        <f>SUM(G61+G65)</f>
        <v>2103051.4699999997</v>
      </c>
      <c r="H66" s="85"/>
      <c r="I66" s="171">
        <f>SUM(I61+I65)</f>
        <v>1929306.22</v>
      </c>
    </row>
    <row r="67" spans="1:13" ht="19.5" customHeight="1" x14ac:dyDescent="0.2">
      <c r="A67" s="82" t="s">
        <v>57</v>
      </c>
    </row>
    <row r="68" spans="1:13" ht="19.5" customHeight="1" x14ac:dyDescent="0.2">
      <c r="B68" s="31" t="s">
        <v>57</v>
      </c>
      <c r="C68" s="31"/>
      <c r="E68" s="80">
        <v>10</v>
      </c>
      <c r="G68" s="86">
        <f>'หมายเหตุ 10'!F14</f>
        <v>10625126.282499999</v>
      </c>
      <c r="I68" s="86">
        <f>'หมายเหตุ 10'!J14</f>
        <v>9081735.9199999999</v>
      </c>
      <c r="L68" s="23">
        <f>9135180.54+13350-127600+6013.5+22691.88+200</f>
        <v>9049835.9199999999</v>
      </c>
      <c r="M68" s="87">
        <f>G68-L68</f>
        <v>1575290.3624999989</v>
      </c>
    </row>
    <row r="69" spans="1:13" ht="19.5" customHeight="1" x14ac:dyDescent="0.2">
      <c r="B69" s="31" t="s">
        <v>58</v>
      </c>
      <c r="C69" s="31"/>
      <c r="G69" s="173">
        <v>15488849.48</v>
      </c>
      <c r="I69" s="173">
        <v>14808425.59</v>
      </c>
      <c r="L69" s="166">
        <f>14838321.09+2004.5</f>
        <v>14840325.59</v>
      </c>
    </row>
    <row r="70" spans="1:13" ht="19.5" customHeight="1" x14ac:dyDescent="0.2">
      <c r="A70" s="82"/>
      <c r="B70" s="82" t="s">
        <v>59</v>
      </c>
      <c r="G70" s="171">
        <f>SUM(G68:G69)</f>
        <v>26113975.762499999</v>
      </c>
      <c r="H70" s="85"/>
      <c r="I70" s="171">
        <f>SUM(I68:I69)</f>
        <v>23890161.509999998</v>
      </c>
    </row>
    <row r="71" spans="1:13" ht="25.5" customHeight="1" x14ac:dyDescent="0.2">
      <c r="A71" s="82" t="s">
        <v>60</v>
      </c>
      <c r="G71" s="172">
        <f>SUM(G66,G70)</f>
        <v>28217027.232499998</v>
      </c>
      <c r="H71" s="85"/>
      <c r="I71" s="172">
        <f>SUM(I66,I70)</f>
        <v>25819467.729999997</v>
      </c>
      <c r="J71" s="97">
        <f>G26-G71</f>
        <v>-2.4999938905239105E-3</v>
      </c>
    </row>
    <row r="73" spans="1:13" ht="19.5" customHeight="1" x14ac:dyDescent="0.2">
      <c r="A73" s="82" t="s">
        <v>61</v>
      </c>
    </row>
    <row r="74" spans="1:13" ht="19.5" customHeight="1" x14ac:dyDescent="0.2">
      <c r="A74" s="82"/>
    </row>
    <row r="75" spans="1:13" ht="19.5" customHeight="1" x14ac:dyDescent="0.2">
      <c r="A75" s="82"/>
      <c r="E75" s="162"/>
    </row>
    <row r="76" spans="1:13" ht="19.5" customHeight="1" x14ac:dyDescent="0.2">
      <c r="A76" s="82"/>
    </row>
    <row r="77" spans="1:13" ht="19.5" customHeight="1" x14ac:dyDescent="0.2">
      <c r="A77" s="267" t="s">
        <v>178</v>
      </c>
      <c r="B77" s="267"/>
      <c r="C77" s="267"/>
      <c r="D77" s="267" t="s">
        <v>62</v>
      </c>
      <c r="E77" s="267"/>
      <c r="F77" s="267"/>
      <c r="G77" s="267" t="s">
        <v>62</v>
      </c>
      <c r="H77" s="267"/>
      <c r="I77" s="267"/>
    </row>
    <row r="78" spans="1:13" ht="19.5" customHeight="1" x14ac:dyDescent="0.2">
      <c r="A78" s="267" t="s">
        <v>63</v>
      </c>
      <c r="B78" s="267"/>
      <c r="C78" s="267"/>
      <c r="D78" s="267" t="s">
        <v>274</v>
      </c>
      <c r="E78" s="267"/>
      <c r="F78" s="267"/>
      <c r="G78" s="267" t="s">
        <v>64</v>
      </c>
      <c r="H78" s="267"/>
      <c r="I78" s="267"/>
    </row>
    <row r="79" spans="1:13" ht="19.5" customHeight="1" x14ac:dyDescent="0.2">
      <c r="A79" s="267" t="s">
        <v>37</v>
      </c>
      <c r="B79" s="267"/>
      <c r="C79" s="267"/>
      <c r="D79" s="269" t="s">
        <v>158</v>
      </c>
      <c r="E79" s="269"/>
      <c r="F79" s="269"/>
      <c r="G79" s="267" t="s">
        <v>65</v>
      </c>
      <c r="H79" s="267"/>
      <c r="I79" s="267"/>
    </row>
  </sheetData>
  <mergeCells count="15">
    <mergeCell ref="D78:F78"/>
    <mergeCell ref="G78:I78"/>
    <mergeCell ref="D79:F79"/>
    <mergeCell ref="G79:I79"/>
    <mergeCell ref="A78:C78"/>
    <mergeCell ref="A79:C79"/>
    <mergeCell ref="D77:F77"/>
    <mergeCell ref="G77:I77"/>
    <mergeCell ref="A1:I1"/>
    <mergeCell ref="A2:I2"/>
    <mergeCell ref="A3:I3"/>
    <mergeCell ref="A48:I48"/>
    <mergeCell ref="A49:I49"/>
    <mergeCell ref="A50:I50"/>
    <mergeCell ref="A77:C77"/>
  </mergeCells>
  <pageMargins left="0.66" right="0.47" top="0.82677165354330717" bottom="0.31496062992125984" header="0.15748031496062992" footer="0.19685039370078741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43"/>
  <sheetViews>
    <sheetView showGridLines="0" view="pageBreakPreview" topLeftCell="A7" zoomScaleNormal="100" zoomScaleSheetLayoutView="100" workbookViewId="0">
      <selection activeCell="E25" sqref="E25"/>
    </sheetView>
  </sheetViews>
  <sheetFormatPr defaultRowHeight="19.5" x14ac:dyDescent="0.2"/>
  <cols>
    <col min="1" max="1" width="24.375" style="99" customWidth="1"/>
    <col min="2" max="2" width="13.5" style="174" customWidth="1"/>
    <col min="3" max="3" width="13.625" style="174" customWidth="1"/>
    <col min="4" max="4" width="9.375" style="99" customWidth="1"/>
    <col min="5" max="6" width="13.5" style="174" customWidth="1"/>
    <col min="7" max="16384" width="9" style="99"/>
  </cols>
  <sheetData>
    <row r="1" spans="1:9" ht="24" x14ac:dyDescent="0.2">
      <c r="A1" s="268" t="s">
        <v>168</v>
      </c>
      <c r="B1" s="268"/>
      <c r="C1" s="268"/>
      <c r="D1" s="268"/>
      <c r="E1" s="268"/>
      <c r="F1" s="268"/>
      <c r="G1" s="82"/>
      <c r="H1" s="82"/>
      <c r="I1" s="82"/>
    </row>
    <row r="2" spans="1:9" ht="24" x14ac:dyDescent="0.2">
      <c r="A2" s="268" t="s">
        <v>66</v>
      </c>
      <c r="B2" s="268"/>
      <c r="C2" s="268"/>
      <c r="D2" s="268"/>
      <c r="E2" s="268"/>
      <c r="F2" s="268"/>
    </row>
    <row r="3" spans="1:9" ht="24" x14ac:dyDescent="0.2">
      <c r="A3" s="268" t="s">
        <v>258</v>
      </c>
      <c r="B3" s="268"/>
      <c r="C3" s="268"/>
      <c r="D3" s="268"/>
      <c r="E3" s="268"/>
      <c r="F3" s="268"/>
    </row>
    <row r="4" spans="1:9" ht="24" x14ac:dyDescent="0.2">
      <c r="A4" s="82" t="s">
        <v>67</v>
      </c>
      <c r="B4" s="82"/>
      <c r="C4" s="82"/>
      <c r="D4" s="82"/>
      <c r="E4" s="82"/>
      <c r="F4" s="82"/>
    </row>
    <row r="5" spans="1:9" ht="24" x14ac:dyDescent="0.2">
      <c r="A5" s="270" t="s">
        <v>68</v>
      </c>
      <c r="B5" s="272" t="s">
        <v>69</v>
      </c>
      <c r="C5" s="273"/>
      <c r="D5" s="276" t="s">
        <v>70</v>
      </c>
      <c r="E5" s="277"/>
      <c r="F5" s="278"/>
      <c r="G5" s="82"/>
      <c r="H5" s="82"/>
      <c r="I5" s="82"/>
    </row>
    <row r="6" spans="1:9" ht="24" x14ac:dyDescent="0.2">
      <c r="A6" s="271"/>
      <c r="B6" s="274"/>
      <c r="C6" s="275"/>
      <c r="D6" s="270" t="s">
        <v>71</v>
      </c>
      <c r="E6" s="276" t="s">
        <v>72</v>
      </c>
      <c r="F6" s="278"/>
      <c r="G6" s="82"/>
      <c r="H6" s="82"/>
      <c r="I6" s="82"/>
    </row>
    <row r="7" spans="1:9" ht="19.5" customHeight="1" x14ac:dyDescent="0.2">
      <c r="A7" s="100" t="s">
        <v>73</v>
      </c>
      <c r="B7" s="101">
        <v>2562</v>
      </c>
      <c r="C7" s="101" t="s">
        <v>159</v>
      </c>
      <c r="D7" s="271"/>
      <c r="E7" s="101">
        <v>2562</v>
      </c>
      <c r="F7" s="101" t="s">
        <v>159</v>
      </c>
    </row>
    <row r="8" spans="1:9" ht="19.5" customHeight="1" x14ac:dyDescent="0.2">
      <c r="A8" s="102" t="s">
        <v>276</v>
      </c>
      <c r="B8" s="73"/>
      <c r="C8" s="73">
        <v>4047906</v>
      </c>
      <c r="D8" s="100" t="s">
        <v>74</v>
      </c>
      <c r="E8" s="73">
        <v>18822182.890000001</v>
      </c>
      <c r="F8" s="73">
        <v>13079877.890000001</v>
      </c>
    </row>
    <row r="9" spans="1:9" ht="19.5" customHeight="1" x14ac:dyDescent="0.2">
      <c r="A9" s="102" t="s">
        <v>277</v>
      </c>
      <c r="B9" s="73">
        <v>807895</v>
      </c>
      <c r="C9" s="73">
        <v>0</v>
      </c>
      <c r="D9" s="100" t="s">
        <v>57</v>
      </c>
      <c r="E9" s="73">
        <v>1323440</v>
      </c>
      <c r="F9" s="73">
        <v>3225480</v>
      </c>
    </row>
    <row r="10" spans="1:9" ht="19.5" customHeight="1" x14ac:dyDescent="0.2">
      <c r="A10" s="102" t="s">
        <v>278</v>
      </c>
      <c r="B10" s="73">
        <v>564040</v>
      </c>
      <c r="C10" s="73">
        <v>0</v>
      </c>
      <c r="D10" s="100" t="s">
        <v>290</v>
      </c>
      <c r="E10" s="73">
        <v>30000</v>
      </c>
      <c r="F10" s="73">
        <v>0</v>
      </c>
    </row>
    <row r="11" spans="1:9" ht="19.5" customHeight="1" x14ac:dyDescent="0.2">
      <c r="A11" s="102" t="s">
        <v>279</v>
      </c>
      <c r="B11" s="73">
        <v>4215018</v>
      </c>
      <c r="C11" s="73">
        <v>0</v>
      </c>
      <c r="D11" s="100"/>
      <c r="E11" s="73"/>
      <c r="F11" s="73"/>
    </row>
    <row r="12" spans="1:9" ht="19.5" customHeight="1" x14ac:dyDescent="0.2">
      <c r="A12" s="102" t="s">
        <v>280</v>
      </c>
      <c r="B12" s="73">
        <v>678800</v>
      </c>
      <c r="C12" s="73">
        <v>0</v>
      </c>
      <c r="D12" s="100"/>
      <c r="E12" s="73"/>
      <c r="F12" s="73"/>
    </row>
    <row r="13" spans="1:9" ht="19.5" customHeight="1" x14ac:dyDescent="0.2">
      <c r="A13" s="102" t="s">
        <v>75</v>
      </c>
      <c r="B13" s="73">
        <v>0</v>
      </c>
      <c r="C13" s="73">
        <v>1198000</v>
      </c>
      <c r="D13" s="100"/>
      <c r="E13" s="73"/>
      <c r="F13" s="73"/>
    </row>
    <row r="14" spans="1:9" ht="19.5" customHeight="1" x14ac:dyDescent="0.2">
      <c r="A14" s="102" t="s">
        <v>281</v>
      </c>
      <c r="B14" s="73"/>
      <c r="C14" s="73"/>
      <c r="D14" s="100"/>
      <c r="E14" s="73"/>
      <c r="F14" s="73"/>
    </row>
    <row r="15" spans="1:9" ht="19.5" customHeight="1" x14ac:dyDescent="0.2">
      <c r="A15" s="102" t="s">
        <v>282</v>
      </c>
      <c r="B15" s="73">
        <v>2129644.89</v>
      </c>
      <c r="C15" s="73">
        <v>0</v>
      </c>
      <c r="D15" s="100"/>
      <c r="E15" s="73"/>
      <c r="F15" s="73"/>
    </row>
    <row r="16" spans="1:9" ht="19.5" customHeight="1" x14ac:dyDescent="0.2">
      <c r="A16" s="102" t="s">
        <v>283</v>
      </c>
      <c r="B16" s="73"/>
      <c r="C16" s="73"/>
      <c r="D16" s="100"/>
      <c r="E16" s="73"/>
      <c r="F16" s="73"/>
    </row>
    <row r="17" spans="1:6" ht="19.5" customHeight="1" x14ac:dyDescent="0.2">
      <c r="A17" s="102" t="s">
        <v>284</v>
      </c>
      <c r="B17" s="73">
        <v>48000</v>
      </c>
      <c r="C17" s="73">
        <v>0</v>
      </c>
      <c r="D17" s="100"/>
      <c r="E17" s="73"/>
      <c r="F17" s="73"/>
    </row>
    <row r="18" spans="1:6" ht="19.5" customHeight="1" x14ac:dyDescent="0.2">
      <c r="A18" s="220" t="s">
        <v>271</v>
      </c>
      <c r="B18" s="73">
        <v>0</v>
      </c>
      <c r="C18" s="73">
        <v>0</v>
      </c>
      <c r="D18" s="100"/>
      <c r="E18" s="73"/>
      <c r="F18" s="73"/>
    </row>
    <row r="19" spans="1:6" ht="19.5" customHeight="1" x14ac:dyDescent="0.2">
      <c r="A19" s="220" t="s">
        <v>272</v>
      </c>
      <c r="B19" s="216">
        <v>0</v>
      </c>
      <c r="C19" s="216">
        <v>0</v>
      </c>
      <c r="D19" s="100"/>
      <c r="E19" s="73"/>
      <c r="F19" s="71"/>
    </row>
    <row r="20" spans="1:6" ht="19.5" customHeight="1" x14ac:dyDescent="0.2">
      <c r="A20" s="102" t="s">
        <v>189</v>
      </c>
      <c r="B20" s="73">
        <v>0</v>
      </c>
      <c r="C20" s="73">
        <v>232391.89</v>
      </c>
      <c r="D20" s="100"/>
      <c r="E20" s="73"/>
      <c r="F20" s="71"/>
    </row>
    <row r="21" spans="1:6" ht="19.5" customHeight="1" x14ac:dyDescent="0.2">
      <c r="A21" s="102"/>
      <c r="B21" s="73"/>
      <c r="C21" s="73"/>
      <c r="D21" s="100"/>
      <c r="E21" s="73"/>
      <c r="F21" s="71"/>
    </row>
    <row r="22" spans="1:6" ht="19.5" customHeight="1" x14ac:dyDescent="0.2">
      <c r="A22" s="100" t="s">
        <v>76</v>
      </c>
      <c r="B22" s="71"/>
      <c r="C22" s="71"/>
      <c r="D22" s="71"/>
      <c r="E22" s="71"/>
      <c r="F22" s="71"/>
    </row>
    <row r="23" spans="1:6" ht="19.5" customHeight="1" x14ac:dyDescent="0.2">
      <c r="A23" s="102" t="s">
        <v>190</v>
      </c>
      <c r="B23" s="33">
        <v>100500</v>
      </c>
      <c r="C23" s="33">
        <v>3500</v>
      </c>
      <c r="D23" s="71"/>
      <c r="E23" s="71"/>
      <c r="F23" s="71"/>
    </row>
    <row r="24" spans="1:6" ht="19.5" customHeight="1" x14ac:dyDescent="0.2">
      <c r="A24" s="102" t="s">
        <v>285</v>
      </c>
      <c r="B24" s="33">
        <v>443000</v>
      </c>
      <c r="C24" s="33">
        <v>0</v>
      </c>
      <c r="D24" s="71"/>
      <c r="E24" s="71"/>
      <c r="F24" s="71"/>
    </row>
    <row r="25" spans="1:6" ht="19.5" customHeight="1" x14ac:dyDescent="0.2">
      <c r="A25" s="102" t="s">
        <v>192</v>
      </c>
      <c r="B25" s="33">
        <v>375050</v>
      </c>
      <c r="C25" s="33">
        <v>209400</v>
      </c>
      <c r="D25" s="71"/>
      <c r="E25" s="103"/>
      <c r="F25" s="71"/>
    </row>
    <row r="26" spans="1:6" ht="19.5" customHeight="1" x14ac:dyDescent="0.2">
      <c r="A26" s="102" t="s">
        <v>191</v>
      </c>
      <c r="B26" s="175">
        <v>872400</v>
      </c>
      <c r="C26" s="175">
        <v>632650</v>
      </c>
      <c r="D26" s="71"/>
      <c r="E26" s="71"/>
      <c r="F26" s="71"/>
    </row>
    <row r="27" spans="1:6" ht="19.5" customHeight="1" x14ac:dyDescent="0.2">
      <c r="A27" s="102" t="s">
        <v>286</v>
      </c>
      <c r="B27" s="175">
        <v>1657500</v>
      </c>
      <c r="C27" s="175">
        <v>2159310</v>
      </c>
      <c r="D27" s="71"/>
      <c r="E27" s="71"/>
      <c r="F27" s="71"/>
    </row>
    <row r="28" spans="1:6" ht="19.5" customHeight="1" x14ac:dyDescent="0.2">
      <c r="A28" s="102" t="s">
        <v>193</v>
      </c>
      <c r="B28" s="175">
        <v>0</v>
      </c>
      <c r="C28" s="175">
        <v>160200</v>
      </c>
      <c r="D28" s="71"/>
      <c r="E28" s="71"/>
      <c r="F28" s="71"/>
    </row>
    <row r="29" spans="1:6" ht="19.5" customHeight="1" x14ac:dyDescent="0.2">
      <c r="A29" s="102" t="s">
        <v>287</v>
      </c>
      <c r="B29" s="175">
        <v>325465</v>
      </c>
      <c r="C29" s="175">
        <v>283000</v>
      </c>
      <c r="D29" s="71"/>
      <c r="E29" s="71"/>
      <c r="F29" s="71"/>
    </row>
    <row r="30" spans="1:6" ht="19.5" customHeight="1" x14ac:dyDescent="0.2">
      <c r="A30" s="102" t="s">
        <v>194</v>
      </c>
      <c r="B30" s="175">
        <v>0</v>
      </c>
      <c r="C30" s="175">
        <v>35000</v>
      </c>
      <c r="D30" s="71"/>
      <c r="E30" s="71"/>
      <c r="F30" s="71"/>
    </row>
    <row r="31" spans="1:6" ht="19.5" customHeight="1" x14ac:dyDescent="0.2">
      <c r="A31" s="102" t="s">
        <v>288</v>
      </c>
      <c r="B31" s="175">
        <v>660310</v>
      </c>
      <c r="C31" s="175">
        <v>0</v>
      </c>
      <c r="D31" s="71"/>
      <c r="E31" s="71"/>
      <c r="F31" s="71"/>
    </row>
    <row r="32" spans="1:6" ht="19.5" customHeight="1" x14ac:dyDescent="0.2">
      <c r="A32" s="102" t="s">
        <v>195</v>
      </c>
      <c r="B32" s="175">
        <v>115000</v>
      </c>
      <c r="C32" s="175">
        <v>115000</v>
      </c>
      <c r="D32" s="71"/>
      <c r="E32" s="71"/>
      <c r="F32" s="71"/>
    </row>
    <row r="33" spans="1:6" ht="19.5" customHeight="1" x14ac:dyDescent="0.2">
      <c r="A33" s="104" t="s">
        <v>196</v>
      </c>
      <c r="B33" s="176">
        <v>0</v>
      </c>
      <c r="C33" s="175">
        <v>46000</v>
      </c>
      <c r="D33" s="72"/>
      <c r="E33" s="71"/>
      <c r="F33" s="105"/>
    </row>
    <row r="34" spans="1:6" ht="19.5" customHeight="1" x14ac:dyDescent="0.2">
      <c r="A34" s="104" t="s">
        <v>289</v>
      </c>
      <c r="B34" s="176">
        <v>7183000</v>
      </c>
      <c r="C34" s="250">
        <v>7183000</v>
      </c>
      <c r="D34" s="72"/>
      <c r="E34" s="71"/>
      <c r="F34" s="105"/>
    </row>
    <row r="35" spans="1:6" ht="19.5" customHeight="1" x14ac:dyDescent="0.2">
      <c r="A35" s="90" t="s">
        <v>4</v>
      </c>
      <c r="B35" s="177">
        <f>SUM(B8:B34)</f>
        <v>20175622.890000001</v>
      </c>
      <c r="C35" s="128">
        <f>SUM(C8:C34)</f>
        <v>16305357.890000001</v>
      </c>
      <c r="D35" s="77"/>
      <c r="E35" s="219">
        <f>SUM(E8:E32)</f>
        <v>20175622.890000001</v>
      </c>
      <c r="F35" s="128">
        <f>SUM(F8:F32)</f>
        <v>16305357.890000001</v>
      </c>
    </row>
    <row r="36" spans="1:6" ht="20.100000000000001" customHeight="1" x14ac:dyDescent="0.2"/>
    <row r="37" spans="1:6" ht="20.100000000000001" customHeight="1" x14ac:dyDescent="0.2"/>
    <row r="38" spans="1:6" ht="20.100000000000001" customHeight="1" x14ac:dyDescent="0.2">
      <c r="A38" s="82"/>
      <c r="B38" s="86"/>
      <c r="C38" s="86"/>
      <c r="D38" s="23"/>
      <c r="E38" s="86"/>
      <c r="F38" s="86"/>
    </row>
    <row r="39" spans="1:6" s="23" customFormat="1" ht="20.100000000000001" customHeight="1" x14ac:dyDescent="0.2">
      <c r="B39" s="86"/>
      <c r="C39" s="86"/>
      <c r="E39" s="86"/>
      <c r="F39" s="86"/>
    </row>
    <row r="40" spans="1:6" s="23" customFormat="1" ht="20.100000000000001" customHeight="1" x14ac:dyDescent="0.2">
      <c r="B40" s="86"/>
      <c r="C40" s="86"/>
      <c r="E40" s="86"/>
      <c r="F40" s="86"/>
    </row>
    <row r="41" spans="1:6" s="23" customFormat="1" ht="20.100000000000001" customHeight="1" x14ac:dyDescent="0.2">
      <c r="B41" s="86"/>
      <c r="C41" s="86"/>
      <c r="E41" s="86"/>
      <c r="F41" s="86"/>
    </row>
    <row r="42" spans="1:6" s="23" customFormat="1" ht="24" x14ac:dyDescent="0.2">
      <c r="B42" s="86"/>
      <c r="C42" s="86"/>
      <c r="E42" s="86"/>
      <c r="F42" s="86"/>
    </row>
    <row r="43" spans="1:6" s="23" customFormat="1" ht="24" x14ac:dyDescent="0.2">
      <c r="B43" s="86"/>
      <c r="C43" s="86"/>
      <c r="E43" s="86"/>
      <c r="F43" s="86"/>
    </row>
  </sheetData>
  <mergeCells count="8">
    <mergeCell ref="A1:F1"/>
    <mergeCell ref="A2:F2"/>
    <mergeCell ref="A3:F3"/>
    <mergeCell ref="A5:A6"/>
    <mergeCell ref="B5:C6"/>
    <mergeCell ref="D5:F5"/>
    <mergeCell ref="E6:F6"/>
    <mergeCell ref="D6:D7"/>
  </mergeCells>
  <pageMargins left="0.49" right="0.42" top="0.74803149606299213" bottom="0.74803149606299213" header="0.31496062992125984" footer="0.31496062992125984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56"/>
  <sheetViews>
    <sheetView showGridLines="0" view="pageBreakPreview" topLeftCell="A10" zoomScaleNormal="100" zoomScaleSheetLayoutView="100" workbookViewId="0">
      <selection activeCell="G20" sqref="G20"/>
    </sheetView>
  </sheetViews>
  <sheetFormatPr defaultRowHeight="24" x14ac:dyDescent="0.2"/>
  <cols>
    <col min="1" max="1" width="3.75" style="106" customWidth="1"/>
    <col min="2" max="2" width="5" style="106" customWidth="1"/>
    <col min="3" max="3" width="29.25" style="106" customWidth="1"/>
    <col min="4" max="4" width="10.375" style="106" customWidth="1"/>
    <col min="5" max="5" width="13.375" style="110" customWidth="1"/>
    <col min="6" max="6" width="5.375" style="110" customWidth="1"/>
    <col min="7" max="7" width="13.5" style="110" customWidth="1"/>
    <col min="8" max="16384" width="9" style="106"/>
  </cols>
  <sheetData>
    <row r="1" spans="1:7" x14ac:dyDescent="0.2">
      <c r="A1" s="281" t="s">
        <v>0</v>
      </c>
      <c r="B1" s="281"/>
      <c r="C1" s="281"/>
      <c r="D1" s="281"/>
      <c r="E1" s="281"/>
      <c r="F1" s="281"/>
      <c r="G1" s="281"/>
    </row>
    <row r="2" spans="1:7" x14ac:dyDescent="0.2">
      <c r="A2" s="281" t="s">
        <v>66</v>
      </c>
      <c r="B2" s="281"/>
      <c r="C2" s="281"/>
      <c r="D2" s="281"/>
      <c r="E2" s="281"/>
      <c r="F2" s="281"/>
      <c r="G2" s="281"/>
    </row>
    <row r="3" spans="1:7" x14ac:dyDescent="0.2">
      <c r="A3" s="282" t="s">
        <v>256</v>
      </c>
      <c r="B3" s="282"/>
      <c r="C3" s="282"/>
      <c r="D3" s="282"/>
      <c r="E3" s="282"/>
      <c r="F3" s="282"/>
      <c r="G3" s="282"/>
    </row>
    <row r="4" spans="1:7" x14ac:dyDescent="0.2">
      <c r="A4" s="107"/>
      <c r="B4" s="107"/>
      <c r="C4" s="107"/>
      <c r="D4" s="107"/>
      <c r="E4" s="107"/>
      <c r="F4" s="107"/>
      <c r="G4" s="108"/>
    </row>
    <row r="5" spans="1:7" x14ac:dyDescent="0.2">
      <c r="A5" s="109" t="s">
        <v>160</v>
      </c>
      <c r="E5" s="53" t="s">
        <v>257</v>
      </c>
      <c r="F5" s="53"/>
      <c r="G5" s="53" t="s">
        <v>159</v>
      </c>
    </row>
    <row r="6" spans="1:7" x14ac:dyDescent="0.2">
      <c r="B6" s="106" t="s">
        <v>77</v>
      </c>
    </row>
    <row r="7" spans="1:7" x14ac:dyDescent="0.2">
      <c r="B7" s="279" t="s">
        <v>170</v>
      </c>
      <c r="C7" s="280"/>
      <c r="D7" s="280"/>
    </row>
    <row r="8" spans="1:7" x14ac:dyDescent="0.2">
      <c r="B8" s="111" t="s">
        <v>15</v>
      </c>
      <c r="C8" s="279" t="s">
        <v>161</v>
      </c>
      <c r="D8" s="280"/>
      <c r="E8" s="112">
        <v>5407460.9200000046</v>
      </c>
      <c r="G8" s="112">
        <v>1698628.55</v>
      </c>
    </row>
    <row r="9" spans="1:7" x14ac:dyDescent="0.2">
      <c r="B9" s="279" t="s">
        <v>170</v>
      </c>
      <c r="C9" s="280"/>
      <c r="D9" s="280"/>
      <c r="E9" s="112"/>
      <c r="G9" s="112"/>
    </row>
    <row r="10" spans="1:7" x14ac:dyDescent="0.2">
      <c r="B10" s="111"/>
      <c r="C10" s="279" t="s">
        <v>162</v>
      </c>
      <c r="D10" s="280"/>
      <c r="E10" s="112">
        <v>1471788.7399999988</v>
      </c>
      <c r="G10" s="112">
        <v>1051613.8899999999</v>
      </c>
    </row>
    <row r="11" spans="1:7" x14ac:dyDescent="0.2">
      <c r="B11" s="279" t="s">
        <v>171</v>
      </c>
      <c r="C11" s="280"/>
      <c r="D11" s="280"/>
      <c r="E11" s="112"/>
      <c r="G11" s="112"/>
    </row>
    <row r="12" spans="1:7" x14ac:dyDescent="0.2">
      <c r="B12" s="111" t="s">
        <v>15</v>
      </c>
      <c r="C12" s="279" t="s">
        <v>164</v>
      </c>
      <c r="D12" s="280"/>
      <c r="E12" s="112">
        <v>5375857.0699999994</v>
      </c>
      <c r="G12" s="112">
        <v>8578305.5999999996</v>
      </c>
    </row>
    <row r="13" spans="1:7" x14ac:dyDescent="0.2">
      <c r="B13" s="111" t="s">
        <v>15</v>
      </c>
      <c r="C13" s="279" t="s">
        <v>163</v>
      </c>
      <c r="D13" s="280"/>
      <c r="E13" s="112">
        <v>525642.77999999991</v>
      </c>
      <c r="G13" s="112">
        <v>702549.32</v>
      </c>
    </row>
    <row r="14" spans="1:7" x14ac:dyDescent="0.2">
      <c r="B14" s="111" t="s">
        <v>15</v>
      </c>
      <c r="C14" s="279" t="s">
        <v>165</v>
      </c>
      <c r="D14" s="280"/>
      <c r="E14" s="112">
        <v>49657.979999999996</v>
      </c>
      <c r="G14" s="112">
        <v>41522.300000000003</v>
      </c>
    </row>
    <row r="15" spans="1:7" x14ac:dyDescent="0.2">
      <c r="B15" s="279" t="s">
        <v>172</v>
      </c>
      <c r="C15" s="280"/>
      <c r="D15" s="280"/>
      <c r="E15" s="112"/>
      <c r="G15" s="112"/>
    </row>
    <row r="16" spans="1:7" ht="26.25" x14ac:dyDescent="0.2">
      <c r="B16" s="111" t="s">
        <v>15</v>
      </c>
      <c r="C16" s="279" t="s">
        <v>181</v>
      </c>
      <c r="D16" s="280"/>
      <c r="E16" s="178">
        <v>14828611.74</v>
      </c>
      <c r="G16" s="178">
        <v>13089521.07</v>
      </c>
    </row>
    <row r="17" spans="2:7" ht="26.25" x14ac:dyDescent="0.2">
      <c r="B17" s="281" t="s">
        <v>4</v>
      </c>
      <c r="C17" s="283"/>
      <c r="D17" s="283"/>
      <c r="E17" s="179">
        <f>SUM(E8:E16)</f>
        <v>27659019.230000004</v>
      </c>
      <c r="G17" s="179">
        <f>SUM(G8:G16)</f>
        <v>25162140.73</v>
      </c>
    </row>
    <row r="18" spans="2:7" x14ac:dyDescent="0.2">
      <c r="B18" s="91" t="s">
        <v>15</v>
      </c>
      <c r="C18" s="284" t="s">
        <v>15</v>
      </c>
      <c r="D18" s="280"/>
      <c r="E18" s="113" t="s">
        <v>15</v>
      </c>
    </row>
    <row r="20" spans="2:7" x14ac:dyDescent="0.2">
      <c r="B20" s="279"/>
      <c r="C20" s="280"/>
      <c r="D20" s="280"/>
    </row>
    <row r="21" spans="2:7" x14ac:dyDescent="0.2">
      <c r="B21" s="111"/>
      <c r="C21" s="279"/>
      <c r="D21" s="280"/>
    </row>
    <row r="22" spans="2:7" x14ac:dyDescent="0.2">
      <c r="B22" s="111"/>
      <c r="C22" s="279"/>
      <c r="D22" s="280"/>
    </row>
    <row r="23" spans="2:7" x14ac:dyDescent="0.2">
      <c r="B23" s="111"/>
      <c r="C23" s="279"/>
      <c r="D23" s="280"/>
    </row>
    <row r="24" spans="2:7" x14ac:dyDescent="0.2">
      <c r="B24" s="279"/>
      <c r="C24" s="280"/>
      <c r="D24" s="280"/>
    </row>
    <row r="25" spans="2:7" x14ac:dyDescent="0.2">
      <c r="B25" s="111"/>
      <c r="C25" s="279"/>
      <c r="D25" s="280"/>
    </row>
    <row r="26" spans="2:7" x14ac:dyDescent="0.2">
      <c r="B26" s="111"/>
      <c r="C26" s="279"/>
      <c r="D26" s="280"/>
    </row>
    <row r="27" spans="2:7" x14ac:dyDescent="0.2">
      <c r="B27" s="111"/>
      <c r="C27" s="279"/>
      <c r="D27" s="280"/>
    </row>
    <row r="28" spans="2:7" x14ac:dyDescent="0.2">
      <c r="E28" s="106"/>
      <c r="F28" s="106"/>
      <c r="G28" s="106"/>
    </row>
    <row r="29" spans="2:7" x14ac:dyDescent="0.2">
      <c r="E29" s="106"/>
      <c r="F29" s="106"/>
      <c r="G29" s="106"/>
    </row>
    <row r="30" spans="2:7" x14ac:dyDescent="0.2">
      <c r="E30" s="106"/>
      <c r="F30" s="106"/>
      <c r="G30" s="106"/>
    </row>
    <row r="31" spans="2:7" x14ac:dyDescent="0.2">
      <c r="E31" s="106"/>
      <c r="F31" s="106"/>
      <c r="G31" s="106"/>
    </row>
    <row r="32" spans="2:7" x14ac:dyDescent="0.2">
      <c r="E32" s="106"/>
      <c r="F32" s="106"/>
      <c r="G32" s="106"/>
    </row>
    <row r="33" spans="5:7" x14ac:dyDescent="0.2">
      <c r="E33" s="106"/>
      <c r="F33" s="106"/>
      <c r="G33" s="106"/>
    </row>
    <row r="34" spans="5:7" x14ac:dyDescent="0.2">
      <c r="E34" s="106"/>
      <c r="F34" s="106"/>
      <c r="G34" s="106"/>
    </row>
    <row r="35" spans="5:7" x14ac:dyDescent="0.2">
      <c r="E35" s="106"/>
      <c r="F35" s="106"/>
      <c r="G35" s="106"/>
    </row>
    <row r="36" spans="5:7" x14ac:dyDescent="0.2">
      <c r="E36" s="106"/>
      <c r="F36" s="106"/>
      <c r="G36" s="106"/>
    </row>
    <row r="37" spans="5:7" x14ac:dyDescent="0.2">
      <c r="E37" s="106"/>
      <c r="F37" s="106"/>
      <c r="G37" s="106"/>
    </row>
    <row r="38" spans="5:7" x14ac:dyDescent="0.2">
      <c r="E38" s="106"/>
      <c r="F38" s="106"/>
      <c r="G38" s="106"/>
    </row>
    <row r="39" spans="5:7" x14ac:dyDescent="0.2">
      <c r="E39" s="106"/>
      <c r="F39" s="106"/>
      <c r="G39" s="106"/>
    </row>
    <row r="40" spans="5:7" x14ac:dyDescent="0.2">
      <c r="E40" s="106"/>
      <c r="F40" s="106"/>
      <c r="G40" s="106"/>
    </row>
    <row r="41" spans="5:7" x14ac:dyDescent="0.2">
      <c r="E41" s="106"/>
      <c r="F41" s="106"/>
      <c r="G41" s="106"/>
    </row>
    <row r="42" spans="5:7" x14ac:dyDescent="0.2">
      <c r="E42" s="106"/>
      <c r="F42" s="106"/>
      <c r="G42" s="106"/>
    </row>
    <row r="43" spans="5:7" x14ac:dyDescent="0.2">
      <c r="E43" s="106"/>
      <c r="F43" s="106"/>
      <c r="G43" s="106"/>
    </row>
    <row r="44" spans="5:7" x14ac:dyDescent="0.2">
      <c r="E44" s="106"/>
      <c r="F44" s="106"/>
      <c r="G44" s="106"/>
    </row>
    <row r="45" spans="5:7" x14ac:dyDescent="0.2">
      <c r="E45" s="106"/>
      <c r="F45" s="106"/>
      <c r="G45" s="106"/>
    </row>
    <row r="46" spans="5:7" x14ac:dyDescent="0.2">
      <c r="E46" s="106"/>
      <c r="F46" s="106"/>
      <c r="G46" s="106"/>
    </row>
    <row r="47" spans="5:7" x14ac:dyDescent="0.2">
      <c r="E47" s="106"/>
      <c r="F47" s="106"/>
      <c r="G47" s="106"/>
    </row>
    <row r="48" spans="5:7" x14ac:dyDescent="0.2">
      <c r="E48" s="106"/>
      <c r="F48" s="106"/>
      <c r="G48" s="106"/>
    </row>
    <row r="49" spans="5:7" x14ac:dyDescent="0.2">
      <c r="E49" s="106"/>
      <c r="F49" s="106"/>
      <c r="G49" s="106"/>
    </row>
    <row r="50" spans="5:7" x14ac:dyDescent="0.2">
      <c r="E50" s="106"/>
      <c r="F50" s="106"/>
      <c r="G50" s="106"/>
    </row>
    <row r="51" spans="5:7" x14ac:dyDescent="0.2">
      <c r="E51" s="106"/>
      <c r="F51" s="106"/>
      <c r="G51" s="106"/>
    </row>
    <row r="52" spans="5:7" x14ac:dyDescent="0.2">
      <c r="E52" s="106"/>
      <c r="F52" s="106"/>
      <c r="G52" s="106"/>
    </row>
    <row r="53" spans="5:7" x14ac:dyDescent="0.2">
      <c r="E53" s="106"/>
      <c r="F53" s="106"/>
      <c r="G53" s="106"/>
    </row>
    <row r="54" spans="5:7" x14ac:dyDescent="0.2">
      <c r="E54" s="106"/>
      <c r="F54" s="106"/>
      <c r="G54" s="106"/>
    </row>
    <row r="55" spans="5:7" x14ac:dyDescent="0.2">
      <c r="E55" s="106"/>
      <c r="F55" s="106"/>
      <c r="G55" s="106"/>
    </row>
    <row r="56" spans="5:7" x14ac:dyDescent="0.2">
      <c r="E56" s="106"/>
      <c r="F56" s="106"/>
      <c r="G56" s="106"/>
    </row>
  </sheetData>
  <mergeCells count="23">
    <mergeCell ref="C26:D26"/>
    <mergeCell ref="C27:D27"/>
    <mergeCell ref="B9:D9"/>
    <mergeCell ref="C10:D10"/>
    <mergeCell ref="C21:D21"/>
    <mergeCell ref="C22:D22"/>
    <mergeCell ref="C23:D23"/>
    <mergeCell ref="B24:D24"/>
    <mergeCell ref="C25:D25"/>
    <mergeCell ref="C16:D16"/>
    <mergeCell ref="B17:D17"/>
    <mergeCell ref="C18:D18"/>
    <mergeCell ref="B20:D20"/>
    <mergeCell ref="C12:D12"/>
    <mergeCell ref="C13:D13"/>
    <mergeCell ref="C14:D14"/>
    <mergeCell ref="B15:D15"/>
    <mergeCell ref="B7:D7"/>
    <mergeCell ref="C8:D8"/>
    <mergeCell ref="B11:D11"/>
    <mergeCell ref="A1:G1"/>
    <mergeCell ref="A2:G2"/>
    <mergeCell ref="A3:G3"/>
  </mergeCells>
  <pageMargins left="0.81" right="0.61" top="0.74803149606299213" bottom="0.74803149606299213" header="0.31496062992125984" footer="0.31496062992125984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3"/>
  <sheetViews>
    <sheetView showGridLines="0" view="pageBreakPreview" zoomScaleNormal="100" zoomScaleSheetLayoutView="100" workbookViewId="0">
      <selection activeCell="E5" sqref="E5"/>
    </sheetView>
  </sheetViews>
  <sheetFormatPr defaultRowHeight="24" x14ac:dyDescent="0.55000000000000004"/>
  <cols>
    <col min="1" max="1" width="22.875" style="26" customWidth="1"/>
    <col min="2" max="2" width="9" style="257"/>
    <col min="3" max="3" width="7.625" style="62" customWidth="1"/>
    <col min="4" max="4" width="12.25" style="27" customWidth="1"/>
    <col min="5" max="5" width="7.125" style="257" customWidth="1"/>
    <col min="6" max="6" width="12.25" style="62" customWidth="1"/>
    <col min="7" max="7" width="12" style="27" customWidth="1"/>
    <col min="8" max="16384" width="9" style="26"/>
  </cols>
  <sheetData>
    <row r="1" spans="1:8" s="50" customFormat="1" x14ac:dyDescent="0.55000000000000004">
      <c r="A1" s="285" t="s">
        <v>0</v>
      </c>
      <c r="B1" s="285"/>
      <c r="C1" s="285"/>
      <c r="D1" s="285"/>
      <c r="E1" s="285"/>
      <c r="F1" s="285"/>
      <c r="G1" s="285"/>
      <c r="H1" s="55"/>
    </row>
    <row r="2" spans="1:8" s="50" customFormat="1" x14ac:dyDescent="0.55000000000000004">
      <c r="A2" s="285" t="s">
        <v>66</v>
      </c>
      <c r="B2" s="285"/>
      <c r="C2" s="285"/>
      <c r="D2" s="285"/>
      <c r="E2" s="285"/>
      <c r="F2" s="285"/>
      <c r="G2" s="285"/>
      <c r="H2" s="55"/>
    </row>
    <row r="3" spans="1:8" s="50" customFormat="1" x14ac:dyDescent="0.55000000000000004">
      <c r="A3" s="286" t="s">
        <v>256</v>
      </c>
      <c r="B3" s="286"/>
      <c r="C3" s="286"/>
      <c r="D3" s="286"/>
      <c r="E3" s="286"/>
      <c r="F3" s="286"/>
      <c r="G3" s="286"/>
      <c r="H3" s="56"/>
    </row>
    <row r="4" spans="1:8" s="50" customFormat="1" x14ac:dyDescent="0.55000000000000004">
      <c r="A4" s="256"/>
      <c r="B4" s="256"/>
      <c r="C4" s="256"/>
      <c r="D4" s="256"/>
      <c r="E4" s="256"/>
      <c r="F4" s="256"/>
      <c r="G4" s="256"/>
      <c r="H4" s="56"/>
    </row>
    <row r="5" spans="1:8" s="114" customFormat="1" x14ac:dyDescent="0.2">
      <c r="A5" s="82" t="s">
        <v>198</v>
      </c>
      <c r="B5" s="255"/>
      <c r="C5" s="255"/>
      <c r="D5" s="255"/>
    </row>
    <row r="6" spans="1:8" s="114" customFormat="1" x14ac:dyDescent="0.2">
      <c r="A6" s="82"/>
      <c r="D6" s="167">
        <v>2562</v>
      </c>
      <c r="E6" s="167"/>
      <c r="F6" s="167">
        <v>2561</v>
      </c>
    </row>
    <row r="7" spans="1:8" s="114" customFormat="1" hidden="1" x14ac:dyDescent="0.2">
      <c r="A7" s="210" t="s">
        <v>197</v>
      </c>
    </row>
    <row r="8" spans="1:8" s="114" customFormat="1" x14ac:dyDescent="0.2">
      <c r="A8" s="23" t="s">
        <v>186</v>
      </c>
      <c r="D8" s="211">
        <v>0</v>
      </c>
      <c r="E8" s="211"/>
      <c r="F8" s="211">
        <v>301600</v>
      </c>
    </row>
    <row r="9" spans="1:8" s="114" customFormat="1" hidden="1" x14ac:dyDescent="0.2">
      <c r="A9" s="210" t="s">
        <v>197</v>
      </c>
    </row>
    <row r="10" spans="1:8" s="114" customFormat="1" ht="26.25" hidden="1" x14ac:dyDescent="0.2">
      <c r="A10" s="23" t="s">
        <v>187</v>
      </c>
      <c r="D10" s="213">
        <v>0</v>
      </c>
      <c r="E10" s="211"/>
      <c r="F10" s="213">
        <v>0</v>
      </c>
    </row>
    <row r="11" spans="1:8" s="114" customFormat="1" ht="26.25" x14ac:dyDescent="0.2">
      <c r="A11" s="255" t="s">
        <v>4</v>
      </c>
      <c r="D11" s="212">
        <f>SUM(D8:D10)</f>
        <v>0</v>
      </c>
      <c r="E11" s="212"/>
      <c r="F11" s="212">
        <f>SUM(F8:F10)</f>
        <v>301600</v>
      </c>
    </row>
    <row r="12" spans="1:8" s="114" customFormat="1" ht="26.25" x14ac:dyDescent="0.2">
      <c r="A12" s="255"/>
      <c r="D12" s="212"/>
      <c r="E12" s="212"/>
      <c r="F12" s="212"/>
    </row>
    <row r="13" spans="1:8" s="114" customFormat="1" x14ac:dyDescent="0.2">
      <c r="A13" s="82"/>
    </row>
  </sheetData>
  <mergeCells count="3">
    <mergeCell ref="A1:G1"/>
    <mergeCell ref="A2:G2"/>
    <mergeCell ref="A3:G3"/>
  </mergeCells>
  <pageMargins left="0.66" right="0.53" top="0.74803149606299213" bottom="0.74803149606299213" header="0.31496062992125984" footer="0.31496062992125984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2"/>
  <sheetViews>
    <sheetView showGridLines="0" view="pageBreakPreview" topLeftCell="A20" zoomScaleNormal="100" zoomScaleSheetLayoutView="100" workbookViewId="0">
      <selection activeCell="C22" sqref="C22"/>
    </sheetView>
  </sheetViews>
  <sheetFormatPr defaultRowHeight="24" x14ac:dyDescent="0.55000000000000004"/>
  <cols>
    <col min="1" max="1" width="21.75" style="26" customWidth="1"/>
    <col min="2" max="2" width="9" style="49"/>
    <col min="3" max="3" width="10.375" style="62" customWidth="1"/>
    <col min="4" max="4" width="12.25" style="27" customWidth="1"/>
    <col min="5" max="5" width="9.125" style="49" customWidth="1"/>
    <col min="6" max="6" width="10.125" style="62" customWidth="1"/>
    <col min="7" max="7" width="12" style="27" customWidth="1"/>
    <col min="8" max="16384" width="9" style="26"/>
  </cols>
  <sheetData>
    <row r="1" spans="1:8" s="50" customFormat="1" x14ac:dyDescent="0.55000000000000004">
      <c r="A1" s="285" t="s">
        <v>0</v>
      </c>
      <c r="B1" s="285"/>
      <c r="C1" s="285"/>
      <c r="D1" s="285"/>
      <c r="E1" s="285"/>
      <c r="F1" s="285"/>
      <c r="G1" s="285"/>
      <c r="H1" s="55"/>
    </row>
    <row r="2" spans="1:8" s="50" customFormat="1" x14ac:dyDescent="0.55000000000000004">
      <c r="A2" s="285" t="s">
        <v>66</v>
      </c>
      <c r="B2" s="285"/>
      <c r="C2" s="285"/>
      <c r="D2" s="285"/>
      <c r="E2" s="285"/>
      <c r="F2" s="285"/>
      <c r="G2" s="285"/>
      <c r="H2" s="55"/>
    </row>
    <row r="3" spans="1:8" s="50" customFormat="1" x14ac:dyDescent="0.55000000000000004">
      <c r="A3" s="286" t="s">
        <v>256</v>
      </c>
      <c r="B3" s="286"/>
      <c r="C3" s="286"/>
      <c r="D3" s="286"/>
      <c r="E3" s="286"/>
      <c r="F3" s="286"/>
      <c r="G3" s="286"/>
      <c r="H3" s="56"/>
    </row>
    <row r="4" spans="1:8" s="50" customFormat="1" x14ac:dyDescent="0.55000000000000004">
      <c r="A4" s="51"/>
      <c r="B4" s="51"/>
      <c r="C4" s="51"/>
      <c r="D4" s="51"/>
      <c r="E4" s="51"/>
      <c r="F4" s="51"/>
      <c r="G4" s="51"/>
      <c r="H4" s="56"/>
    </row>
    <row r="5" spans="1:8" s="114" customFormat="1" hidden="1" x14ac:dyDescent="0.2">
      <c r="A5" s="82" t="s">
        <v>198</v>
      </c>
      <c r="B5" s="217"/>
      <c r="C5" s="217"/>
      <c r="D5" s="217"/>
    </row>
    <row r="6" spans="1:8" s="114" customFormat="1" hidden="1" x14ac:dyDescent="0.2">
      <c r="A6" s="82"/>
      <c r="D6" s="167">
        <v>2562</v>
      </c>
      <c r="E6" s="167"/>
      <c r="F6" s="167">
        <v>2561</v>
      </c>
    </row>
    <row r="7" spans="1:8" s="114" customFormat="1" hidden="1" x14ac:dyDescent="0.2">
      <c r="A7" s="210" t="s">
        <v>197</v>
      </c>
    </row>
    <row r="8" spans="1:8" s="114" customFormat="1" hidden="1" x14ac:dyDescent="0.2">
      <c r="A8" s="23" t="s">
        <v>186</v>
      </c>
      <c r="D8" s="211">
        <v>0</v>
      </c>
      <c r="E8" s="211"/>
      <c r="F8" s="211">
        <v>301600</v>
      </c>
    </row>
    <row r="9" spans="1:8" s="114" customFormat="1" hidden="1" x14ac:dyDescent="0.2">
      <c r="A9" s="210" t="s">
        <v>197</v>
      </c>
    </row>
    <row r="10" spans="1:8" s="114" customFormat="1" ht="26.25" hidden="1" x14ac:dyDescent="0.2">
      <c r="A10" s="23" t="s">
        <v>187</v>
      </c>
      <c r="D10" s="213">
        <v>0</v>
      </c>
      <c r="E10" s="211"/>
      <c r="F10" s="213">
        <v>0</v>
      </c>
    </row>
    <row r="11" spans="1:8" s="114" customFormat="1" ht="26.25" hidden="1" x14ac:dyDescent="0.2">
      <c r="A11" s="217" t="s">
        <v>4</v>
      </c>
      <c r="D11" s="212">
        <f>SUM(D8:D10)</f>
        <v>0</v>
      </c>
      <c r="E11" s="212"/>
      <c r="F11" s="212">
        <f>SUM(F8:F10)</f>
        <v>301600</v>
      </c>
    </row>
    <row r="12" spans="1:8" s="114" customFormat="1" ht="26.25" hidden="1" x14ac:dyDescent="0.2">
      <c r="A12" s="217"/>
      <c r="D12" s="212"/>
      <c r="E12" s="212"/>
      <c r="F12" s="212"/>
    </row>
    <row r="13" spans="1:8" s="114" customFormat="1" hidden="1" x14ac:dyDescent="0.2">
      <c r="A13" s="82"/>
    </row>
    <row r="14" spans="1:8" s="50" customFormat="1" x14ac:dyDescent="0.55000000000000004">
      <c r="A14" s="52" t="s">
        <v>295</v>
      </c>
      <c r="B14" s="57"/>
      <c r="C14" s="58"/>
      <c r="D14" s="54"/>
      <c r="E14" s="53"/>
      <c r="F14" s="59"/>
      <c r="G14" s="60"/>
      <c r="H14" s="54"/>
    </row>
    <row r="15" spans="1:8" x14ac:dyDescent="0.55000000000000004">
      <c r="A15" s="288" t="s">
        <v>78</v>
      </c>
      <c r="B15" s="287">
        <v>2562</v>
      </c>
      <c r="C15" s="287"/>
      <c r="D15" s="287"/>
      <c r="E15" s="287">
        <v>2561</v>
      </c>
      <c r="F15" s="287"/>
      <c r="G15" s="287"/>
    </row>
    <row r="16" spans="1:8" s="61" customFormat="1" x14ac:dyDescent="0.2">
      <c r="A16" s="288"/>
      <c r="B16" s="63" t="s">
        <v>79</v>
      </c>
      <c r="C16" s="64" t="s">
        <v>80</v>
      </c>
      <c r="D16" s="65" t="s">
        <v>72</v>
      </c>
      <c r="E16" s="63" t="s">
        <v>79</v>
      </c>
      <c r="F16" s="64" t="s">
        <v>80</v>
      </c>
      <c r="G16" s="65" t="s">
        <v>72</v>
      </c>
    </row>
    <row r="17" spans="1:7" x14ac:dyDescent="0.55000000000000004">
      <c r="A17" s="221" t="s">
        <v>138</v>
      </c>
      <c r="B17" s="222" t="s">
        <v>291</v>
      </c>
      <c r="C17" s="223">
        <v>1</v>
      </c>
      <c r="D17" s="224">
        <v>2244</v>
      </c>
      <c r="E17" s="222">
        <v>2560</v>
      </c>
      <c r="F17" s="223">
        <v>1</v>
      </c>
      <c r="G17" s="224">
        <v>2244</v>
      </c>
    </row>
    <row r="18" spans="1:7" x14ac:dyDescent="0.55000000000000004">
      <c r="A18" s="24"/>
      <c r="B18" s="47" t="s">
        <v>159</v>
      </c>
      <c r="C18" s="227">
        <v>3</v>
      </c>
      <c r="D18" s="25">
        <v>21938</v>
      </c>
      <c r="E18" s="47">
        <v>2561</v>
      </c>
      <c r="F18" s="227">
        <v>8</v>
      </c>
      <c r="G18" s="25">
        <v>37674</v>
      </c>
    </row>
    <row r="19" spans="1:7" x14ac:dyDescent="0.55000000000000004">
      <c r="A19" s="36"/>
      <c r="B19" s="225" t="s">
        <v>257</v>
      </c>
      <c r="C19" s="226">
        <v>8</v>
      </c>
      <c r="D19" s="37">
        <v>39951</v>
      </c>
      <c r="E19" s="225"/>
      <c r="F19" s="226">
        <v>0</v>
      </c>
      <c r="G19" s="37">
        <v>0</v>
      </c>
    </row>
    <row r="20" spans="1:7" x14ac:dyDescent="0.55000000000000004">
      <c r="A20" s="287" t="s">
        <v>4</v>
      </c>
      <c r="B20" s="287"/>
      <c r="C20" s="66">
        <f>SUM(C17:C19)</f>
        <v>12</v>
      </c>
      <c r="D20" s="67">
        <f>SUM(D17:D19)</f>
        <v>64133</v>
      </c>
      <c r="E20" s="68"/>
      <c r="F20" s="66">
        <f>SUM(F17:F19)</f>
        <v>9</v>
      </c>
      <c r="G20" s="67">
        <f>SUM(G17:G19)</f>
        <v>39918</v>
      </c>
    </row>
    <row r="21" spans="1:7" x14ac:dyDescent="0.55000000000000004">
      <c r="A21" s="221" t="s">
        <v>81</v>
      </c>
      <c r="B21" s="222" t="s">
        <v>292</v>
      </c>
      <c r="C21" s="223">
        <v>35</v>
      </c>
      <c r="D21" s="224">
        <v>1654</v>
      </c>
      <c r="E21" s="222">
        <v>2557</v>
      </c>
      <c r="F21" s="223">
        <v>40</v>
      </c>
      <c r="G21" s="224">
        <v>1984</v>
      </c>
    </row>
    <row r="22" spans="1:7" x14ac:dyDescent="0.55000000000000004">
      <c r="A22" s="24"/>
      <c r="B22" s="47" t="s">
        <v>293</v>
      </c>
      <c r="C22" s="227">
        <v>40</v>
      </c>
      <c r="D22" s="25">
        <v>1840</v>
      </c>
      <c r="E22" s="47">
        <v>2558</v>
      </c>
      <c r="F22" s="227">
        <v>44</v>
      </c>
      <c r="G22" s="25">
        <v>1979</v>
      </c>
    </row>
    <row r="23" spans="1:7" x14ac:dyDescent="0.55000000000000004">
      <c r="A23" s="24"/>
      <c r="B23" s="47" t="s">
        <v>294</v>
      </c>
      <c r="C23" s="227">
        <v>48</v>
      </c>
      <c r="D23" s="25">
        <v>2189</v>
      </c>
      <c r="E23" s="47">
        <v>2559</v>
      </c>
      <c r="F23" s="227">
        <v>57</v>
      </c>
      <c r="G23" s="25">
        <v>2492</v>
      </c>
    </row>
    <row r="24" spans="1:7" x14ac:dyDescent="0.55000000000000004">
      <c r="A24" s="24"/>
      <c r="B24" s="47" t="s">
        <v>291</v>
      </c>
      <c r="C24" s="227">
        <v>59</v>
      </c>
      <c r="D24" s="25">
        <v>2395</v>
      </c>
      <c r="E24" s="47">
        <v>2560</v>
      </c>
      <c r="F24" s="227">
        <v>84</v>
      </c>
      <c r="G24" s="25">
        <v>4064</v>
      </c>
    </row>
    <row r="25" spans="1:7" x14ac:dyDescent="0.55000000000000004">
      <c r="A25" s="24"/>
      <c r="B25" s="47" t="s">
        <v>159</v>
      </c>
      <c r="C25" s="227">
        <v>55</v>
      </c>
      <c r="D25" s="25">
        <v>2100</v>
      </c>
      <c r="E25" s="47">
        <v>2561</v>
      </c>
      <c r="F25" s="227">
        <v>108</v>
      </c>
      <c r="G25" s="25">
        <v>4804</v>
      </c>
    </row>
    <row r="26" spans="1:7" ht="24" customHeight="1" x14ac:dyDescent="0.55000000000000004">
      <c r="A26" s="36"/>
      <c r="B26" s="225" t="s">
        <v>257</v>
      </c>
      <c r="C26" s="226">
        <v>70</v>
      </c>
      <c r="D26" s="37">
        <v>2828</v>
      </c>
      <c r="E26" s="225"/>
      <c r="F26" s="226">
        <v>0</v>
      </c>
      <c r="G26" s="37">
        <v>0</v>
      </c>
    </row>
    <row r="27" spans="1:7" x14ac:dyDescent="0.55000000000000004">
      <c r="A27" s="287" t="s">
        <v>4</v>
      </c>
      <c r="B27" s="287"/>
      <c r="C27" s="66">
        <f>SUM(C21:C26)</f>
        <v>307</v>
      </c>
      <c r="D27" s="67">
        <f>SUM(D21:D26)</f>
        <v>13006</v>
      </c>
      <c r="E27" s="68"/>
      <c r="F27" s="66">
        <f>SUM(F21:F26)</f>
        <v>333</v>
      </c>
      <c r="G27" s="67">
        <f>SUM(G21:G26)</f>
        <v>15323</v>
      </c>
    </row>
    <row r="28" spans="1:7" x14ac:dyDescent="0.55000000000000004">
      <c r="A28" s="221" t="s">
        <v>82</v>
      </c>
      <c r="B28" s="222" t="s">
        <v>291</v>
      </c>
      <c r="C28" s="251">
        <v>4</v>
      </c>
      <c r="D28" s="224">
        <v>2753</v>
      </c>
      <c r="E28" s="222">
        <v>2560</v>
      </c>
      <c r="F28" s="223">
        <v>5</v>
      </c>
      <c r="G28" s="224">
        <v>3326</v>
      </c>
    </row>
    <row r="29" spans="1:7" x14ac:dyDescent="0.55000000000000004">
      <c r="A29" s="24"/>
      <c r="B29" s="47" t="s">
        <v>159</v>
      </c>
      <c r="C29" s="252">
        <v>14</v>
      </c>
      <c r="D29" s="25">
        <v>9777</v>
      </c>
      <c r="E29" s="47">
        <v>2561</v>
      </c>
      <c r="F29" s="227">
        <v>20</v>
      </c>
      <c r="G29" s="25">
        <v>19330</v>
      </c>
    </row>
    <row r="30" spans="1:7" x14ac:dyDescent="0.55000000000000004">
      <c r="A30" s="36"/>
      <c r="B30" s="225" t="s">
        <v>257</v>
      </c>
      <c r="C30" s="253">
        <v>18</v>
      </c>
      <c r="D30" s="37">
        <v>20762</v>
      </c>
      <c r="E30" s="254"/>
      <c r="F30" s="226">
        <v>0</v>
      </c>
      <c r="G30" s="37">
        <v>0</v>
      </c>
    </row>
    <row r="31" spans="1:7" x14ac:dyDescent="0.55000000000000004">
      <c r="A31" s="287" t="s">
        <v>4</v>
      </c>
      <c r="B31" s="287"/>
      <c r="C31" s="66">
        <f>SUM(C28:C30)</f>
        <v>36</v>
      </c>
      <c r="D31" s="67">
        <f>SUM(D28:D30)</f>
        <v>33292</v>
      </c>
      <c r="E31" s="163"/>
      <c r="F31" s="66">
        <f>SUM(F28:F30)</f>
        <v>25</v>
      </c>
      <c r="G31" s="67">
        <f>SUM(G28:G30)</f>
        <v>22656</v>
      </c>
    </row>
    <row r="32" spans="1:7" x14ac:dyDescent="0.55000000000000004">
      <c r="A32" s="287" t="s">
        <v>83</v>
      </c>
      <c r="B32" s="287"/>
      <c r="C32" s="66">
        <f>SUM(C20,C27,C31)</f>
        <v>355</v>
      </c>
      <c r="D32" s="67">
        <f>SUM(D20,D27,D31)</f>
        <v>110431</v>
      </c>
      <c r="E32" s="163"/>
      <c r="F32" s="66">
        <f>SUM(F20,F27,F31)</f>
        <v>367</v>
      </c>
      <c r="G32" s="67">
        <f>SUM(G20,G27,G31)</f>
        <v>77897</v>
      </c>
    </row>
  </sheetData>
  <mergeCells count="10">
    <mergeCell ref="A27:B27"/>
    <mergeCell ref="A31:B31"/>
    <mergeCell ref="A32:B32"/>
    <mergeCell ref="A20:B20"/>
    <mergeCell ref="A1:G1"/>
    <mergeCell ref="A2:G2"/>
    <mergeCell ref="A3:G3"/>
    <mergeCell ref="A15:A16"/>
    <mergeCell ref="B15:D15"/>
    <mergeCell ref="E15:G15"/>
  </mergeCells>
  <pageMargins left="0.66" right="0.53" top="0.74803149606299213" bottom="0.74803149606299213" header="0.31496062992125984" footer="0.31496062992125984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6"/>
  <sheetViews>
    <sheetView showGridLines="0" view="pageBreakPreview" topLeftCell="A16" zoomScaleNormal="100" zoomScaleSheetLayoutView="100" workbookViewId="0">
      <selection activeCell="C12" sqref="C12"/>
    </sheetView>
  </sheetViews>
  <sheetFormatPr defaultRowHeight="17.25" x14ac:dyDescent="0.2"/>
  <cols>
    <col min="1" max="1" width="15.75" style="114" customWidth="1"/>
    <col min="2" max="2" width="14" style="114" customWidth="1"/>
    <col min="3" max="3" width="36.5" style="114" customWidth="1"/>
    <col min="4" max="4" width="17.875" style="114" customWidth="1"/>
    <col min="5" max="16384" width="9" style="114"/>
  </cols>
  <sheetData>
    <row r="1" spans="1:6" ht="24" x14ac:dyDescent="0.2">
      <c r="A1" s="268" t="s">
        <v>173</v>
      </c>
      <c r="B1" s="268"/>
      <c r="C1" s="268"/>
      <c r="D1" s="268"/>
      <c r="E1" s="82"/>
      <c r="F1" s="82"/>
    </row>
    <row r="2" spans="1:6" ht="24" x14ac:dyDescent="0.2">
      <c r="A2" s="268" t="s">
        <v>66</v>
      </c>
      <c r="B2" s="268"/>
      <c r="C2" s="268"/>
      <c r="D2" s="268"/>
    </row>
    <row r="3" spans="1:6" ht="24" x14ac:dyDescent="0.2">
      <c r="A3" s="268" t="s">
        <v>258</v>
      </c>
      <c r="B3" s="268"/>
      <c r="C3" s="268"/>
      <c r="D3" s="268"/>
    </row>
    <row r="4" spans="1:6" ht="24" x14ac:dyDescent="0.2">
      <c r="A4" s="82" t="s">
        <v>296</v>
      </c>
      <c r="B4" s="82"/>
    </row>
    <row r="5" spans="1:6" ht="21" customHeight="1" x14ac:dyDescent="0.2">
      <c r="A5" s="115" t="s">
        <v>249</v>
      </c>
    </row>
    <row r="6" spans="1:6" ht="24" x14ac:dyDescent="0.2">
      <c r="A6" s="276" t="s">
        <v>84</v>
      </c>
      <c r="B6" s="278"/>
      <c r="C6" s="96" t="s">
        <v>85</v>
      </c>
      <c r="D6" s="101" t="s">
        <v>72</v>
      </c>
    </row>
    <row r="7" spans="1:6" ht="24" x14ac:dyDescent="0.2">
      <c r="A7" s="116" t="s">
        <v>86</v>
      </c>
      <c r="B7" s="117" t="s">
        <v>87</v>
      </c>
      <c r="C7" s="118" t="s">
        <v>88</v>
      </c>
      <c r="D7" s="119">
        <v>50000</v>
      </c>
    </row>
    <row r="8" spans="1:6" ht="24" x14ac:dyDescent="0.2">
      <c r="A8" s="116" t="s">
        <v>259</v>
      </c>
      <c r="B8" s="117" t="s">
        <v>260</v>
      </c>
      <c r="C8" s="118" t="s">
        <v>91</v>
      </c>
      <c r="D8" s="120">
        <v>100000</v>
      </c>
    </row>
    <row r="9" spans="1:6" ht="24" x14ac:dyDescent="0.2">
      <c r="A9" s="116" t="s">
        <v>101</v>
      </c>
      <c r="B9" s="117" t="s">
        <v>102</v>
      </c>
      <c r="C9" s="118" t="s">
        <v>103</v>
      </c>
      <c r="D9" s="120">
        <v>100000</v>
      </c>
    </row>
    <row r="10" spans="1:6" ht="24" x14ac:dyDescent="0.2">
      <c r="A10" s="116" t="s">
        <v>92</v>
      </c>
      <c r="B10" s="117" t="s">
        <v>93</v>
      </c>
      <c r="C10" s="118" t="s">
        <v>94</v>
      </c>
      <c r="D10" s="120">
        <v>6925</v>
      </c>
    </row>
    <row r="11" spans="1:6" ht="24" x14ac:dyDescent="0.2">
      <c r="A11" s="116" t="s">
        <v>95</v>
      </c>
      <c r="B11" s="117" t="s">
        <v>96</v>
      </c>
      <c r="C11" s="118" t="s">
        <v>97</v>
      </c>
      <c r="D11" s="120">
        <v>10027</v>
      </c>
    </row>
    <row r="12" spans="1:6" ht="24" x14ac:dyDescent="0.2">
      <c r="A12" s="116" t="s">
        <v>166</v>
      </c>
      <c r="B12" s="117" t="s">
        <v>167</v>
      </c>
      <c r="C12" s="118" t="s">
        <v>261</v>
      </c>
      <c r="D12" s="120">
        <v>100000</v>
      </c>
    </row>
    <row r="13" spans="1:6" ht="24" x14ac:dyDescent="0.2">
      <c r="A13" s="116" t="s">
        <v>98</v>
      </c>
      <c r="B13" s="117" t="s">
        <v>99</v>
      </c>
      <c r="C13" s="118" t="s">
        <v>100</v>
      </c>
      <c r="D13" s="120">
        <v>15625</v>
      </c>
    </row>
    <row r="14" spans="1:6" ht="24" x14ac:dyDescent="0.2">
      <c r="A14" s="116" t="s">
        <v>104</v>
      </c>
      <c r="B14" s="117" t="s">
        <v>105</v>
      </c>
      <c r="C14" s="118" t="s">
        <v>106</v>
      </c>
      <c r="D14" s="120">
        <v>65000</v>
      </c>
    </row>
    <row r="15" spans="1:6" ht="24" x14ac:dyDescent="0.2">
      <c r="A15" s="276" t="s">
        <v>4</v>
      </c>
      <c r="B15" s="277"/>
      <c r="C15" s="278"/>
      <c r="D15" s="121">
        <f>SUM(D7:D14)</f>
        <v>447577</v>
      </c>
    </row>
    <row r="16" spans="1:6" ht="24" x14ac:dyDescent="0.2">
      <c r="A16" s="122"/>
      <c r="B16" s="122"/>
      <c r="C16" s="122"/>
      <c r="D16" s="123"/>
    </row>
    <row r="17" spans="1:4" ht="24" x14ac:dyDescent="0.2">
      <c r="A17" s="124" t="s">
        <v>139</v>
      </c>
      <c r="B17" s="125"/>
      <c r="C17" s="125"/>
      <c r="D17" s="126"/>
    </row>
    <row r="18" spans="1:4" ht="24" x14ac:dyDescent="0.2">
      <c r="A18" s="276" t="s">
        <v>84</v>
      </c>
      <c r="B18" s="278"/>
      <c r="C18" s="96" t="s">
        <v>85</v>
      </c>
      <c r="D18" s="101" t="s">
        <v>72</v>
      </c>
    </row>
    <row r="19" spans="1:4" ht="24" x14ac:dyDescent="0.2">
      <c r="A19" s="116" t="s">
        <v>86</v>
      </c>
      <c r="B19" s="117" t="s">
        <v>87</v>
      </c>
      <c r="C19" s="118" t="s">
        <v>88</v>
      </c>
      <c r="D19" s="119">
        <v>100000</v>
      </c>
    </row>
    <row r="20" spans="1:4" ht="24" x14ac:dyDescent="0.2">
      <c r="A20" s="116" t="s">
        <v>89</v>
      </c>
      <c r="B20" s="117" t="s">
        <v>90</v>
      </c>
      <c r="C20" s="118" t="s">
        <v>91</v>
      </c>
      <c r="D20" s="120">
        <v>10000</v>
      </c>
    </row>
    <row r="21" spans="1:4" ht="24" x14ac:dyDescent="0.2">
      <c r="A21" s="116" t="s">
        <v>92</v>
      </c>
      <c r="B21" s="117" t="s">
        <v>93</v>
      </c>
      <c r="C21" s="118" t="s">
        <v>94</v>
      </c>
      <c r="D21" s="120">
        <v>6925</v>
      </c>
    </row>
    <row r="22" spans="1:4" ht="24" x14ac:dyDescent="0.2">
      <c r="A22" s="116" t="s">
        <v>95</v>
      </c>
      <c r="B22" s="117" t="s">
        <v>96</v>
      </c>
      <c r="C22" s="118" t="s">
        <v>97</v>
      </c>
      <c r="D22" s="120">
        <v>10027</v>
      </c>
    </row>
    <row r="23" spans="1:4" ht="24" x14ac:dyDescent="0.2">
      <c r="A23" s="116" t="s">
        <v>98</v>
      </c>
      <c r="B23" s="117" t="s">
        <v>99</v>
      </c>
      <c r="C23" s="118" t="s">
        <v>100</v>
      </c>
      <c r="D23" s="120">
        <v>18750</v>
      </c>
    </row>
    <row r="24" spans="1:4" ht="24" x14ac:dyDescent="0.2">
      <c r="A24" s="116" t="s">
        <v>101</v>
      </c>
      <c r="B24" s="117" t="s">
        <v>102</v>
      </c>
      <c r="C24" s="118" t="s">
        <v>103</v>
      </c>
      <c r="D24" s="120">
        <v>50000</v>
      </c>
    </row>
    <row r="25" spans="1:4" ht="24" x14ac:dyDescent="0.2">
      <c r="A25" s="116" t="s">
        <v>104</v>
      </c>
      <c r="B25" s="117" t="s">
        <v>105</v>
      </c>
      <c r="C25" s="118" t="s">
        <v>106</v>
      </c>
      <c r="D25" s="120">
        <v>71000</v>
      </c>
    </row>
    <row r="26" spans="1:4" ht="24" x14ac:dyDescent="0.2">
      <c r="A26" s="276" t="s">
        <v>4</v>
      </c>
      <c r="B26" s="277"/>
      <c r="C26" s="278"/>
      <c r="D26" s="127">
        <f>SUM(D19:D25)</f>
        <v>266702</v>
      </c>
    </row>
  </sheetData>
  <mergeCells count="7">
    <mergeCell ref="A26:C26"/>
    <mergeCell ref="A15:C15"/>
    <mergeCell ref="A6:B6"/>
    <mergeCell ref="A18:B18"/>
    <mergeCell ref="A1:D1"/>
    <mergeCell ref="A2:D2"/>
    <mergeCell ref="A3:D3"/>
  </mergeCells>
  <pageMargins left="0.67" right="0.55000000000000004" top="0.74803149606299213" bottom="0.74803149606299213" header="0.31496062992125984" footer="0.31496062992125984"/>
  <pageSetup paperSize="9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7"/>
  <sheetViews>
    <sheetView showGridLines="0" view="pageBreakPreview" zoomScaleNormal="100" zoomScaleSheetLayoutView="100" workbookViewId="0">
      <selection activeCell="C14" sqref="C14"/>
    </sheetView>
  </sheetViews>
  <sheetFormatPr defaultRowHeight="17.25" x14ac:dyDescent="0.2"/>
  <cols>
    <col min="1" max="1" width="43" style="114" customWidth="1"/>
    <col min="2" max="4" width="11.125" style="114" customWidth="1"/>
    <col min="5" max="16384" width="9" style="114"/>
  </cols>
  <sheetData>
    <row r="1" spans="1:8" ht="24" x14ac:dyDescent="0.2">
      <c r="A1" s="268" t="s">
        <v>173</v>
      </c>
      <c r="B1" s="268"/>
      <c r="C1" s="268"/>
      <c r="D1" s="268"/>
      <c r="E1" s="82"/>
      <c r="F1" s="82"/>
      <c r="G1" s="82"/>
      <c r="H1" s="82"/>
    </row>
    <row r="2" spans="1:8" ht="24" x14ac:dyDescent="0.2">
      <c r="A2" s="268" t="s">
        <v>66</v>
      </c>
      <c r="B2" s="268"/>
      <c r="C2" s="268"/>
      <c r="D2" s="268"/>
    </row>
    <row r="3" spans="1:8" ht="24" x14ac:dyDescent="0.2">
      <c r="A3" s="268" t="s">
        <v>258</v>
      </c>
      <c r="B3" s="268"/>
      <c r="C3" s="268"/>
      <c r="D3" s="268"/>
    </row>
    <row r="4" spans="1:8" ht="24" hidden="1" x14ac:dyDescent="0.2">
      <c r="A4" s="82" t="s">
        <v>188</v>
      </c>
      <c r="B4" s="206"/>
      <c r="C4" s="206"/>
      <c r="D4" s="206"/>
    </row>
    <row r="5" spans="1:8" ht="24" hidden="1" x14ac:dyDescent="0.2">
      <c r="A5" s="82"/>
      <c r="B5" s="167">
        <v>2561</v>
      </c>
      <c r="C5" s="167"/>
      <c r="D5" s="167">
        <v>2560</v>
      </c>
    </row>
    <row r="6" spans="1:8" ht="24" hidden="1" x14ac:dyDescent="0.2">
      <c r="A6" s="210" t="s">
        <v>197</v>
      </c>
    </row>
    <row r="7" spans="1:8" ht="24" hidden="1" x14ac:dyDescent="0.2">
      <c r="A7" s="23" t="s">
        <v>186</v>
      </c>
      <c r="B7" s="211">
        <v>301600</v>
      </c>
      <c r="C7" s="211"/>
      <c r="D7" s="211">
        <v>0</v>
      </c>
    </row>
    <row r="8" spans="1:8" ht="24" hidden="1" x14ac:dyDescent="0.2">
      <c r="A8" s="210" t="s">
        <v>197</v>
      </c>
    </row>
    <row r="9" spans="1:8" ht="26.25" hidden="1" x14ac:dyDescent="0.2">
      <c r="A9" s="23" t="s">
        <v>187</v>
      </c>
      <c r="B9" s="213">
        <v>0</v>
      </c>
      <c r="C9" s="211"/>
      <c r="D9" s="213">
        <v>429200</v>
      </c>
    </row>
    <row r="10" spans="1:8" ht="26.25" hidden="1" x14ac:dyDescent="0.2">
      <c r="A10" s="206" t="s">
        <v>4</v>
      </c>
      <c r="B10" s="212">
        <f>SUM(B7:B9)</f>
        <v>301600</v>
      </c>
      <c r="C10" s="212"/>
      <c r="D10" s="212">
        <f>SUM(D7:D9)</f>
        <v>429200</v>
      </c>
    </row>
    <row r="11" spans="1:8" ht="24" hidden="1" x14ac:dyDescent="0.2">
      <c r="A11" s="82"/>
    </row>
    <row r="12" spans="1:8" ht="24" hidden="1" customHeight="1" x14ac:dyDescent="0.2"/>
    <row r="13" spans="1:8" ht="24" customHeight="1" x14ac:dyDescent="0.2"/>
    <row r="14" spans="1:8" ht="24" x14ac:dyDescent="0.2">
      <c r="A14" s="82" t="s">
        <v>174</v>
      </c>
      <c r="B14" s="167">
        <v>2562</v>
      </c>
      <c r="C14" s="167"/>
      <c r="D14" s="167">
        <v>2561</v>
      </c>
    </row>
    <row r="15" spans="1:8" ht="13.5" customHeight="1" x14ac:dyDescent="0.2">
      <c r="A15" s="82"/>
      <c r="B15" s="167"/>
      <c r="C15" s="167"/>
      <c r="D15" s="167"/>
      <c r="E15" s="167"/>
    </row>
    <row r="16" spans="1:8" ht="23.25" customHeight="1" x14ac:dyDescent="0.2">
      <c r="A16" s="153" t="s">
        <v>136</v>
      </c>
      <c r="B16" s="214">
        <v>0</v>
      </c>
      <c r="C16" s="181"/>
      <c r="D16" s="214">
        <v>11128</v>
      </c>
      <c r="E16" s="168"/>
    </row>
    <row r="17" spans="1:5" ht="23.25" customHeight="1" x14ac:dyDescent="0.2">
      <c r="A17" s="69" t="s">
        <v>4</v>
      </c>
      <c r="B17" s="215">
        <f>SUM(B16)</f>
        <v>0</v>
      </c>
      <c r="C17" s="182"/>
      <c r="D17" s="215">
        <f>SUM(D16)</f>
        <v>11128</v>
      </c>
      <c r="E17" s="180"/>
    </row>
  </sheetData>
  <mergeCells count="3">
    <mergeCell ref="A1:D1"/>
    <mergeCell ref="A2:D2"/>
    <mergeCell ref="A3:D3"/>
  </mergeCells>
  <pageMargins left="0.74803149606299213" right="0.74803149606299213" top="0.74803149606299213" bottom="0.74803149606299213" header="0.31496062992125984" footer="0.31496062992125984"/>
  <pageSetup paperSize="9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7"/>
  <sheetViews>
    <sheetView showGridLines="0" view="pageBreakPreview" zoomScaleNormal="100" zoomScaleSheetLayoutView="100" workbookViewId="0">
      <selection activeCell="K15" sqref="K15"/>
    </sheetView>
  </sheetViews>
  <sheetFormatPr defaultRowHeight="24" x14ac:dyDescent="0.2"/>
  <cols>
    <col min="1" max="1" width="13.75" style="247" customWidth="1"/>
    <col min="2" max="2" width="20.625" style="247" customWidth="1"/>
    <col min="3" max="4" width="18.625" style="247" customWidth="1"/>
    <col min="5" max="5" width="20.25" style="247" customWidth="1"/>
    <col min="6" max="6" width="19.875" style="247" customWidth="1"/>
    <col min="7" max="7" width="14.625" style="247" customWidth="1"/>
    <col min="8" max="9" width="0" style="247" hidden="1" customWidth="1"/>
    <col min="10" max="238" width="9" style="247"/>
    <col min="239" max="239" width="3.5" style="247" customWidth="1"/>
    <col min="240" max="240" width="1.125" style="247" customWidth="1"/>
    <col min="241" max="241" width="8.875" style="247" bestFit="1" customWidth="1"/>
    <col min="242" max="242" width="14.125" style="247" customWidth="1"/>
    <col min="243" max="243" width="0.875" style="247" customWidth="1"/>
    <col min="244" max="244" width="1.375" style="247" customWidth="1"/>
    <col min="245" max="245" width="4.625" style="247" customWidth="1"/>
    <col min="246" max="246" width="5.875" style="247" customWidth="1"/>
    <col min="247" max="247" width="3.5" style="247" customWidth="1"/>
    <col min="248" max="248" width="17.125" style="247" bestFit="1" customWidth="1"/>
    <col min="249" max="249" width="8.125" style="247" customWidth="1"/>
    <col min="250" max="250" width="5.5" style="247" customWidth="1"/>
    <col min="251" max="251" width="1.5" style="247" customWidth="1"/>
    <col min="252" max="252" width="8.25" style="247" customWidth="1"/>
    <col min="253" max="253" width="3.125" style="247" customWidth="1"/>
    <col min="254" max="254" width="18.125" style="247" bestFit="1" customWidth="1"/>
    <col min="255" max="255" width="8.5" style="247" customWidth="1"/>
    <col min="256" max="256" width="5.125" style="247" customWidth="1"/>
    <col min="257" max="257" width="4" style="247" customWidth="1"/>
    <col min="258" max="258" width="0.75" style="247" customWidth="1"/>
    <col min="259" max="259" width="2" style="247" customWidth="1"/>
    <col min="260" max="260" width="2.25" style="247" customWidth="1"/>
    <col min="261" max="261" width="4.25" style="247" customWidth="1"/>
    <col min="262" max="262" width="7.625" style="247" customWidth="1"/>
    <col min="263" max="263" width="0" style="247" hidden="1" customWidth="1"/>
    <col min="264" max="264" width="1.125" style="247" customWidth="1"/>
    <col min="265" max="265" width="0" style="247" hidden="1" customWidth="1"/>
    <col min="266" max="494" width="9" style="247"/>
    <col min="495" max="495" width="3.5" style="247" customWidth="1"/>
    <col min="496" max="496" width="1.125" style="247" customWidth="1"/>
    <col min="497" max="497" width="8.875" style="247" bestFit="1" customWidth="1"/>
    <col min="498" max="498" width="14.125" style="247" customWidth="1"/>
    <col min="499" max="499" width="0.875" style="247" customWidth="1"/>
    <col min="500" max="500" width="1.375" style="247" customWidth="1"/>
    <col min="501" max="501" width="4.625" style="247" customWidth="1"/>
    <col min="502" max="502" width="5.875" style="247" customWidth="1"/>
    <col min="503" max="503" width="3.5" style="247" customWidth="1"/>
    <col min="504" max="504" width="17.125" style="247" bestFit="1" customWidth="1"/>
    <col min="505" max="505" width="8.125" style="247" customWidth="1"/>
    <col min="506" max="506" width="5.5" style="247" customWidth="1"/>
    <col min="507" max="507" width="1.5" style="247" customWidth="1"/>
    <col min="508" max="508" width="8.25" style="247" customWidth="1"/>
    <col min="509" max="509" width="3.125" style="247" customWidth="1"/>
    <col min="510" max="510" width="18.125" style="247" bestFit="1" customWidth="1"/>
    <col min="511" max="511" width="8.5" style="247" customWidth="1"/>
    <col min="512" max="512" width="5.125" style="247" customWidth="1"/>
    <col min="513" max="513" width="4" style="247" customWidth="1"/>
    <col min="514" max="514" width="0.75" style="247" customWidth="1"/>
    <col min="515" max="515" width="2" style="247" customWidth="1"/>
    <col min="516" max="516" width="2.25" style="247" customWidth="1"/>
    <col min="517" max="517" width="4.25" style="247" customWidth="1"/>
    <col min="518" max="518" width="7.625" style="247" customWidth="1"/>
    <col min="519" max="519" width="0" style="247" hidden="1" customWidth="1"/>
    <col min="520" max="520" width="1.125" style="247" customWidth="1"/>
    <col min="521" max="521" width="0" style="247" hidden="1" customWidth="1"/>
    <col min="522" max="750" width="9" style="247"/>
    <col min="751" max="751" width="3.5" style="247" customWidth="1"/>
    <col min="752" max="752" width="1.125" style="247" customWidth="1"/>
    <col min="753" max="753" width="8.875" style="247" bestFit="1" customWidth="1"/>
    <col min="754" max="754" width="14.125" style="247" customWidth="1"/>
    <col min="755" max="755" width="0.875" style="247" customWidth="1"/>
    <col min="756" max="756" width="1.375" style="247" customWidth="1"/>
    <col min="757" max="757" width="4.625" style="247" customWidth="1"/>
    <col min="758" max="758" width="5.875" style="247" customWidth="1"/>
    <col min="759" max="759" width="3.5" style="247" customWidth="1"/>
    <col min="760" max="760" width="17.125" style="247" bestFit="1" customWidth="1"/>
    <col min="761" max="761" width="8.125" style="247" customWidth="1"/>
    <col min="762" max="762" width="5.5" style="247" customWidth="1"/>
    <col min="763" max="763" width="1.5" style="247" customWidth="1"/>
    <col min="764" max="764" width="8.25" style="247" customWidth="1"/>
    <col min="765" max="765" width="3.125" style="247" customWidth="1"/>
    <col min="766" max="766" width="18.125" style="247" bestFit="1" customWidth="1"/>
    <col min="767" max="767" width="8.5" style="247" customWidth="1"/>
    <col min="768" max="768" width="5.125" style="247" customWidth="1"/>
    <col min="769" max="769" width="4" style="247" customWidth="1"/>
    <col min="770" max="770" width="0.75" style="247" customWidth="1"/>
    <col min="771" max="771" width="2" style="247" customWidth="1"/>
    <col min="772" max="772" width="2.25" style="247" customWidth="1"/>
    <col min="773" max="773" width="4.25" style="247" customWidth="1"/>
    <col min="774" max="774" width="7.625" style="247" customWidth="1"/>
    <col min="775" max="775" width="0" style="247" hidden="1" customWidth="1"/>
    <col min="776" max="776" width="1.125" style="247" customWidth="1"/>
    <col min="777" max="777" width="0" style="247" hidden="1" customWidth="1"/>
    <col min="778" max="1006" width="9" style="247"/>
    <col min="1007" max="1007" width="3.5" style="247" customWidth="1"/>
    <col min="1008" max="1008" width="1.125" style="247" customWidth="1"/>
    <col min="1009" max="1009" width="8.875" style="247" bestFit="1" customWidth="1"/>
    <col min="1010" max="1010" width="14.125" style="247" customWidth="1"/>
    <col min="1011" max="1011" width="0.875" style="247" customWidth="1"/>
    <col min="1012" max="1012" width="1.375" style="247" customWidth="1"/>
    <col min="1013" max="1013" width="4.625" style="247" customWidth="1"/>
    <col min="1014" max="1014" width="5.875" style="247" customWidth="1"/>
    <col min="1015" max="1015" width="3.5" style="247" customWidth="1"/>
    <col min="1016" max="1016" width="17.125" style="247" bestFit="1" customWidth="1"/>
    <col min="1017" max="1017" width="8.125" style="247" customWidth="1"/>
    <col min="1018" max="1018" width="5.5" style="247" customWidth="1"/>
    <col min="1019" max="1019" width="1.5" style="247" customWidth="1"/>
    <col min="1020" max="1020" width="8.25" style="247" customWidth="1"/>
    <col min="1021" max="1021" width="3.125" style="247" customWidth="1"/>
    <col min="1022" max="1022" width="18.125" style="247" bestFit="1" customWidth="1"/>
    <col min="1023" max="1023" width="8.5" style="247" customWidth="1"/>
    <col min="1024" max="1024" width="5.125" style="247" customWidth="1"/>
    <col min="1025" max="1025" width="4" style="247" customWidth="1"/>
    <col min="1026" max="1026" width="0.75" style="247" customWidth="1"/>
    <col min="1027" max="1027" width="2" style="247" customWidth="1"/>
    <col min="1028" max="1028" width="2.25" style="247" customWidth="1"/>
    <col min="1029" max="1029" width="4.25" style="247" customWidth="1"/>
    <col min="1030" max="1030" width="7.625" style="247" customWidth="1"/>
    <col min="1031" max="1031" width="0" style="247" hidden="1" customWidth="1"/>
    <col min="1032" max="1032" width="1.125" style="247" customWidth="1"/>
    <col min="1033" max="1033" width="0" style="247" hidden="1" customWidth="1"/>
    <col min="1034" max="1262" width="9" style="247"/>
    <col min="1263" max="1263" width="3.5" style="247" customWidth="1"/>
    <col min="1264" max="1264" width="1.125" style="247" customWidth="1"/>
    <col min="1265" max="1265" width="8.875" style="247" bestFit="1" customWidth="1"/>
    <col min="1266" max="1266" width="14.125" style="247" customWidth="1"/>
    <col min="1267" max="1267" width="0.875" style="247" customWidth="1"/>
    <col min="1268" max="1268" width="1.375" style="247" customWidth="1"/>
    <col min="1269" max="1269" width="4.625" style="247" customWidth="1"/>
    <col min="1270" max="1270" width="5.875" style="247" customWidth="1"/>
    <col min="1271" max="1271" width="3.5" style="247" customWidth="1"/>
    <col min="1272" max="1272" width="17.125" style="247" bestFit="1" customWidth="1"/>
    <col min="1273" max="1273" width="8.125" style="247" customWidth="1"/>
    <col min="1274" max="1274" width="5.5" style="247" customWidth="1"/>
    <col min="1275" max="1275" width="1.5" style="247" customWidth="1"/>
    <col min="1276" max="1276" width="8.25" style="247" customWidth="1"/>
    <col min="1277" max="1277" width="3.125" style="247" customWidth="1"/>
    <col min="1278" max="1278" width="18.125" style="247" bestFit="1" customWidth="1"/>
    <col min="1279" max="1279" width="8.5" style="247" customWidth="1"/>
    <col min="1280" max="1280" width="5.125" style="247" customWidth="1"/>
    <col min="1281" max="1281" width="4" style="247" customWidth="1"/>
    <col min="1282" max="1282" width="0.75" style="247" customWidth="1"/>
    <col min="1283" max="1283" width="2" style="247" customWidth="1"/>
    <col min="1284" max="1284" width="2.25" style="247" customWidth="1"/>
    <col min="1285" max="1285" width="4.25" style="247" customWidth="1"/>
    <col min="1286" max="1286" width="7.625" style="247" customWidth="1"/>
    <col min="1287" max="1287" width="0" style="247" hidden="1" customWidth="1"/>
    <col min="1288" max="1288" width="1.125" style="247" customWidth="1"/>
    <col min="1289" max="1289" width="0" style="247" hidden="1" customWidth="1"/>
    <col min="1290" max="1518" width="9" style="247"/>
    <col min="1519" max="1519" width="3.5" style="247" customWidth="1"/>
    <col min="1520" max="1520" width="1.125" style="247" customWidth="1"/>
    <col min="1521" max="1521" width="8.875" style="247" bestFit="1" customWidth="1"/>
    <col min="1522" max="1522" width="14.125" style="247" customWidth="1"/>
    <col min="1523" max="1523" width="0.875" style="247" customWidth="1"/>
    <col min="1524" max="1524" width="1.375" style="247" customWidth="1"/>
    <col min="1525" max="1525" width="4.625" style="247" customWidth="1"/>
    <col min="1526" max="1526" width="5.875" style="247" customWidth="1"/>
    <col min="1527" max="1527" width="3.5" style="247" customWidth="1"/>
    <col min="1528" max="1528" width="17.125" style="247" bestFit="1" customWidth="1"/>
    <col min="1529" max="1529" width="8.125" style="247" customWidth="1"/>
    <col min="1530" max="1530" width="5.5" style="247" customWidth="1"/>
    <col min="1531" max="1531" width="1.5" style="247" customWidth="1"/>
    <col min="1532" max="1532" width="8.25" style="247" customWidth="1"/>
    <col min="1533" max="1533" width="3.125" style="247" customWidth="1"/>
    <col min="1534" max="1534" width="18.125" style="247" bestFit="1" customWidth="1"/>
    <col min="1535" max="1535" width="8.5" style="247" customWidth="1"/>
    <col min="1536" max="1536" width="5.125" style="247" customWidth="1"/>
    <col min="1537" max="1537" width="4" style="247" customWidth="1"/>
    <col min="1538" max="1538" width="0.75" style="247" customWidth="1"/>
    <col min="1539" max="1539" width="2" style="247" customWidth="1"/>
    <col min="1540" max="1540" width="2.25" style="247" customWidth="1"/>
    <col min="1541" max="1541" width="4.25" style="247" customWidth="1"/>
    <col min="1542" max="1542" width="7.625" style="247" customWidth="1"/>
    <col min="1543" max="1543" width="0" style="247" hidden="1" customWidth="1"/>
    <col min="1544" max="1544" width="1.125" style="247" customWidth="1"/>
    <col min="1545" max="1545" width="0" style="247" hidden="1" customWidth="1"/>
    <col min="1546" max="1774" width="9" style="247"/>
    <col min="1775" max="1775" width="3.5" style="247" customWidth="1"/>
    <col min="1776" max="1776" width="1.125" style="247" customWidth="1"/>
    <col min="1777" max="1777" width="8.875" style="247" bestFit="1" customWidth="1"/>
    <col min="1778" max="1778" width="14.125" style="247" customWidth="1"/>
    <col min="1779" max="1779" width="0.875" style="247" customWidth="1"/>
    <col min="1780" max="1780" width="1.375" style="247" customWidth="1"/>
    <col min="1781" max="1781" width="4.625" style="247" customWidth="1"/>
    <col min="1782" max="1782" width="5.875" style="247" customWidth="1"/>
    <col min="1783" max="1783" width="3.5" style="247" customWidth="1"/>
    <col min="1784" max="1784" width="17.125" style="247" bestFit="1" customWidth="1"/>
    <col min="1785" max="1785" width="8.125" style="247" customWidth="1"/>
    <col min="1786" max="1786" width="5.5" style="247" customWidth="1"/>
    <col min="1787" max="1787" width="1.5" style="247" customWidth="1"/>
    <col min="1788" max="1788" width="8.25" style="247" customWidth="1"/>
    <col min="1789" max="1789" width="3.125" style="247" customWidth="1"/>
    <col min="1790" max="1790" width="18.125" style="247" bestFit="1" customWidth="1"/>
    <col min="1791" max="1791" width="8.5" style="247" customWidth="1"/>
    <col min="1792" max="1792" width="5.125" style="247" customWidth="1"/>
    <col min="1793" max="1793" width="4" style="247" customWidth="1"/>
    <col min="1794" max="1794" width="0.75" style="247" customWidth="1"/>
    <col min="1795" max="1795" width="2" style="247" customWidth="1"/>
    <col min="1796" max="1796" width="2.25" style="247" customWidth="1"/>
    <col min="1797" max="1797" width="4.25" style="247" customWidth="1"/>
    <col min="1798" max="1798" width="7.625" style="247" customWidth="1"/>
    <col min="1799" max="1799" width="0" style="247" hidden="1" customWidth="1"/>
    <col min="1800" max="1800" width="1.125" style="247" customWidth="1"/>
    <col min="1801" max="1801" width="0" style="247" hidden="1" customWidth="1"/>
    <col min="1802" max="2030" width="9" style="247"/>
    <col min="2031" max="2031" width="3.5" style="247" customWidth="1"/>
    <col min="2032" max="2032" width="1.125" style="247" customWidth="1"/>
    <col min="2033" max="2033" width="8.875" style="247" bestFit="1" customWidth="1"/>
    <col min="2034" max="2034" width="14.125" style="247" customWidth="1"/>
    <col min="2035" max="2035" width="0.875" style="247" customWidth="1"/>
    <col min="2036" max="2036" width="1.375" style="247" customWidth="1"/>
    <col min="2037" max="2037" width="4.625" style="247" customWidth="1"/>
    <col min="2038" max="2038" width="5.875" style="247" customWidth="1"/>
    <col min="2039" max="2039" width="3.5" style="247" customWidth="1"/>
    <col min="2040" max="2040" width="17.125" style="247" bestFit="1" customWidth="1"/>
    <col min="2041" max="2041" width="8.125" style="247" customWidth="1"/>
    <col min="2042" max="2042" width="5.5" style="247" customWidth="1"/>
    <col min="2043" max="2043" width="1.5" style="247" customWidth="1"/>
    <col min="2044" max="2044" width="8.25" style="247" customWidth="1"/>
    <col min="2045" max="2045" width="3.125" style="247" customWidth="1"/>
    <col min="2046" max="2046" width="18.125" style="247" bestFit="1" customWidth="1"/>
    <col min="2047" max="2047" width="8.5" style="247" customWidth="1"/>
    <col min="2048" max="2048" width="5.125" style="247" customWidth="1"/>
    <col min="2049" max="2049" width="4" style="247" customWidth="1"/>
    <col min="2050" max="2050" width="0.75" style="247" customWidth="1"/>
    <col min="2051" max="2051" width="2" style="247" customWidth="1"/>
    <col min="2052" max="2052" width="2.25" style="247" customWidth="1"/>
    <col min="2053" max="2053" width="4.25" style="247" customWidth="1"/>
    <col min="2054" max="2054" width="7.625" style="247" customWidth="1"/>
    <col min="2055" max="2055" width="0" style="247" hidden="1" customWidth="1"/>
    <col min="2056" max="2056" width="1.125" style="247" customWidth="1"/>
    <col min="2057" max="2057" width="0" style="247" hidden="1" customWidth="1"/>
    <col min="2058" max="2286" width="9" style="247"/>
    <col min="2287" max="2287" width="3.5" style="247" customWidth="1"/>
    <col min="2288" max="2288" width="1.125" style="247" customWidth="1"/>
    <col min="2289" max="2289" width="8.875" style="247" bestFit="1" customWidth="1"/>
    <col min="2290" max="2290" width="14.125" style="247" customWidth="1"/>
    <col min="2291" max="2291" width="0.875" style="247" customWidth="1"/>
    <col min="2292" max="2292" width="1.375" style="247" customWidth="1"/>
    <col min="2293" max="2293" width="4.625" style="247" customWidth="1"/>
    <col min="2294" max="2294" width="5.875" style="247" customWidth="1"/>
    <col min="2295" max="2295" width="3.5" style="247" customWidth="1"/>
    <col min="2296" max="2296" width="17.125" style="247" bestFit="1" customWidth="1"/>
    <col min="2297" max="2297" width="8.125" style="247" customWidth="1"/>
    <col min="2298" max="2298" width="5.5" style="247" customWidth="1"/>
    <col min="2299" max="2299" width="1.5" style="247" customWidth="1"/>
    <col min="2300" max="2300" width="8.25" style="247" customWidth="1"/>
    <col min="2301" max="2301" width="3.125" style="247" customWidth="1"/>
    <col min="2302" max="2302" width="18.125" style="247" bestFit="1" customWidth="1"/>
    <col min="2303" max="2303" width="8.5" style="247" customWidth="1"/>
    <col min="2304" max="2304" width="5.125" style="247" customWidth="1"/>
    <col min="2305" max="2305" width="4" style="247" customWidth="1"/>
    <col min="2306" max="2306" width="0.75" style="247" customWidth="1"/>
    <col min="2307" max="2307" width="2" style="247" customWidth="1"/>
    <col min="2308" max="2308" width="2.25" style="247" customWidth="1"/>
    <col min="2309" max="2309" width="4.25" style="247" customWidth="1"/>
    <col min="2310" max="2310" width="7.625" style="247" customWidth="1"/>
    <col min="2311" max="2311" width="0" style="247" hidden="1" customWidth="1"/>
    <col min="2312" max="2312" width="1.125" style="247" customWidth="1"/>
    <col min="2313" max="2313" width="0" style="247" hidden="1" customWidth="1"/>
    <col min="2314" max="2542" width="9" style="247"/>
    <col min="2543" max="2543" width="3.5" style="247" customWidth="1"/>
    <col min="2544" max="2544" width="1.125" style="247" customWidth="1"/>
    <col min="2545" max="2545" width="8.875" style="247" bestFit="1" customWidth="1"/>
    <col min="2546" max="2546" width="14.125" style="247" customWidth="1"/>
    <col min="2547" max="2547" width="0.875" style="247" customWidth="1"/>
    <col min="2548" max="2548" width="1.375" style="247" customWidth="1"/>
    <col min="2549" max="2549" width="4.625" style="247" customWidth="1"/>
    <col min="2550" max="2550" width="5.875" style="247" customWidth="1"/>
    <col min="2551" max="2551" width="3.5" style="247" customWidth="1"/>
    <col min="2552" max="2552" width="17.125" style="247" bestFit="1" customWidth="1"/>
    <col min="2553" max="2553" width="8.125" style="247" customWidth="1"/>
    <col min="2554" max="2554" width="5.5" style="247" customWidth="1"/>
    <col min="2555" max="2555" width="1.5" style="247" customWidth="1"/>
    <col min="2556" max="2556" width="8.25" style="247" customWidth="1"/>
    <col min="2557" max="2557" width="3.125" style="247" customWidth="1"/>
    <col min="2558" max="2558" width="18.125" style="247" bestFit="1" customWidth="1"/>
    <col min="2559" max="2559" width="8.5" style="247" customWidth="1"/>
    <col min="2560" max="2560" width="5.125" style="247" customWidth="1"/>
    <col min="2561" max="2561" width="4" style="247" customWidth="1"/>
    <col min="2562" max="2562" width="0.75" style="247" customWidth="1"/>
    <col min="2563" max="2563" width="2" style="247" customWidth="1"/>
    <col min="2564" max="2564" width="2.25" style="247" customWidth="1"/>
    <col min="2565" max="2565" width="4.25" style="247" customWidth="1"/>
    <col min="2566" max="2566" width="7.625" style="247" customWidth="1"/>
    <col min="2567" max="2567" width="0" style="247" hidden="1" customWidth="1"/>
    <col min="2568" max="2568" width="1.125" style="247" customWidth="1"/>
    <col min="2569" max="2569" width="0" style="247" hidden="1" customWidth="1"/>
    <col min="2570" max="2798" width="9" style="247"/>
    <col min="2799" max="2799" width="3.5" style="247" customWidth="1"/>
    <col min="2800" max="2800" width="1.125" style="247" customWidth="1"/>
    <col min="2801" max="2801" width="8.875" style="247" bestFit="1" customWidth="1"/>
    <col min="2802" max="2802" width="14.125" style="247" customWidth="1"/>
    <col min="2803" max="2803" width="0.875" style="247" customWidth="1"/>
    <col min="2804" max="2804" width="1.375" style="247" customWidth="1"/>
    <col min="2805" max="2805" width="4.625" style="247" customWidth="1"/>
    <col min="2806" max="2806" width="5.875" style="247" customWidth="1"/>
    <col min="2807" max="2807" width="3.5" style="247" customWidth="1"/>
    <col min="2808" max="2808" width="17.125" style="247" bestFit="1" customWidth="1"/>
    <col min="2809" max="2809" width="8.125" style="247" customWidth="1"/>
    <col min="2810" max="2810" width="5.5" style="247" customWidth="1"/>
    <col min="2811" max="2811" width="1.5" style="247" customWidth="1"/>
    <col min="2812" max="2812" width="8.25" style="247" customWidth="1"/>
    <col min="2813" max="2813" width="3.125" style="247" customWidth="1"/>
    <col min="2814" max="2814" width="18.125" style="247" bestFit="1" customWidth="1"/>
    <col min="2815" max="2815" width="8.5" style="247" customWidth="1"/>
    <col min="2816" max="2816" width="5.125" style="247" customWidth="1"/>
    <col min="2817" max="2817" width="4" style="247" customWidth="1"/>
    <col min="2818" max="2818" width="0.75" style="247" customWidth="1"/>
    <col min="2819" max="2819" width="2" style="247" customWidth="1"/>
    <col min="2820" max="2820" width="2.25" style="247" customWidth="1"/>
    <col min="2821" max="2821" width="4.25" style="247" customWidth="1"/>
    <col min="2822" max="2822" width="7.625" style="247" customWidth="1"/>
    <col min="2823" max="2823" width="0" style="247" hidden="1" customWidth="1"/>
    <col min="2824" max="2824" width="1.125" style="247" customWidth="1"/>
    <col min="2825" max="2825" width="0" style="247" hidden="1" customWidth="1"/>
    <col min="2826" max="3054" width="9" style="247"/>
    <col min="3055" max="3055" width="3.5" style="247" customWidth="1"/>
    <col min="3056" max="3056" width="1.125" style="247" customWidth="1"/>
    <col min="3057" max="3057" width="8.875" style="247" bestFit="1" customWidth="1"/>
    <col min="3058" max="3058" width="14.125" style="247" customWidth="1"/>
    <col min="3059" max="3059" width="0.875" style="247" customWidth="1"/>
    <col min="3060" max="3060" width="1.375" style="247" customWidth="1"/>
    <col min="3061" max="3061" width="4.625" style="247" customWidth="1"/>
    <col min="3062" max="3062" width="5.875" style="247" customWidth="1"/>
    <col min="3063" max="3063" width="3.5" style="247" customWidth="1"/>
    <col min="3064" max="3064" width="17.125" style="247" bestFit="1" customWidth="1"/>
    <col min="3065" max="3065" width="8.125" style="247" customWidth="1"/>
    <col min="3066" max="3066" width="5.5" style="247" customWidth="1"/>
    <col min="3067" max="3067" width="1.5" style="247" customWidth="1"/>
    <col min="3068" max="3068" width="8.25" style="247" customWidth="1"/>
    <col min="3069" max="3069" width="3.125" style="247" customWidth="1"/>
    <col min="3070" max="3070" width="18.125" style="247" bestFit="1" customWidth="1"/>
    <col min="3071" max="3071" width="8.5" style="247" customWidth="1"/>
    <col min="3072" max="3072" width="5.125" style="247" customWidth="1"/>
    <col min="3073" max="3073" width="4" style="247" customWidth="1"/>
    <col min="3074" max="3074" width="0.75" style="247" customWidth="1"/>
    <col min="3075" max="3075" width="2" style="247" customWidth="1"/>
    <col min="3076" max="3076" width="2.25" style="247" customWidth="1"/>
    <col min="3077" max="3077" width="4.25" style="247" customWidth="1"/>
    <col min="3078" max="3078" width="7.625" style="247" customWidth="1"/>
    <col min="3079" max="3079" width="0" style="247" hidden="1" customWidth="1"/>
    <col min="3080" max="3080" width="1.125" style="247" customWidth="1"/>
    <col min="3081" max="3081" width="0" style="247" hidden="1" customWidth="1"/>
    <col min="3082" max="3310" width="9" style="247"/>
    <col min="3311" max="3311" width="3.5" style="247" customWidth="1"/>
    <col min="3312" max="3312" width="1.125" style="247" customWidth="1"/>
    <col min="3313" max="3313" width="8.875" style="247" bestFit="1" customWidth="1"/>
    <col min="3314" max="3314" width="14.125" style="247" customWidth="1"/>
    <col min="3315" max="3315" width="0.875" style="247" customWidth="1"/>
    <col min="3316" max="3316" width="1.375" style="247" customWidth="1"/>
    <col min="3317" max="3317" width="4.625" style="247" customWidth="1"/>
    <col min="3318" max="3318" width="5.875" style="247" customWidth="1"/>
    <col min="3319" max="3319" width="3.5" style="247" customWidth="1"/>
    <col min="3320" max="3320" width="17.125" style="247" bestFit="1" customWidth="1"/>
    <col min="3321" max="3321" width="8.125" style="247" customWidth="1"/>
    <col min="3322" max="3322" width="5.5" style="247" customWidth="1"/>
    <col min="3323" max="3323" width="1.5" style="247" customWidth="1"/>
    <col min="3324" max="3324" width="8.25" style="247" customWidth="1"/>
    <col min="3325" max="3325" width="3.125" style="247" customWidth="1"/>
    <col min="3326" max="3326" width="18.125" style="247" bestFit="1" customWidth="1"/>
    <col min="3327" max="3327" width="8.5" style="247" customWidth="1"/>
    <col min="3328" max="3328" width="5.125" style="247" customWidth="1"/>
    <col min="3329" max="3329" width="4" style="247" customWidth="1"/>
    <col min="3330" max="3330" width="0.75" style="247" customWidth="1"/>
    <col min="3331" max="3331" width="2" style="247" customWidth="1"/>
    <col min="3332" max="3332" width="2.25" style="247" customWidth="1"/>
    <col min="3333" max="3333" width="4.25" style="247" customWidth="1"/>
    <col min="3334" max="3334" width="7.625" style="247" customWidth="1"/>
    <col min="3335" max="3335" width="0" style="247" hidden="1" customWidth="1"/>
    <col min="3336" max="3336" width="1.125" style="247" customWidth="1"/>
    <col min="3337" max="3337" width="0" style="247" hidden="1" customWidth="1"/>
    <col min="3338" max="3566" width="9" style="247"/>
    <col min="3567" max="3567" width="3.5" style="247" customWidth="1"/>
    <col min="3568" max="3568" width="1.125" style="247" customWidth="1"/>
    <col min="3569" max="3569" width="8.875" style="247" bestFit="1" customWidth="1"/>
    <col min="3570" max="3570" width="14.125" style="247" customWidth="1"/>
    <col min="3571" max="3571" width="0.875" style="247" customWidth="1"/>
    <col min="3572" max="3572" width="1.375" style="247" customWidth="1"/>
    <col min="3573" max="3573" width="4.625" style="247" customWidth="1"/>
    <col min="3574" max="3574" width="5.875" style="247" customWidth="1"/>
    <col min="3575" max="3575" width="3.5" style="247" customWidth="1"/>
    <col min="3576" max="3576" width="17.125" style="247" bestFit="1" customWidth="1"/>
    <col min="3577" max="3577" width="8.125" style="247" customWidth="1"/>
    <col min="3578" max="3578" width="5.5" style="247" customWidth="1"/>
    <col min="3579" max="3579" width="1.5" style="247" customWidth="1"/>
    <col min="3580" max="3580" width="8.25" style="247" customWidth="1"/>
    <col min="3581" max="3581" width="3.125" style="247" customWidth="1"/>
    <col min="3582" max="3582" width="18.125" style="247" bestFit="1" customWidth="1"/>
    <col min="3583" max="3583" width="8.5" style="247" customWidth="1"/>
    <col min="3584" max="3584" width="5.125" style="247" customWidth="1"/>
    <col min="3585" max="3585" width="4" style="247" customWidth="1"/>
    <col min="3586" max="3586" width="0.75" style="247" customWidth="1"/>
    <col min="3587" max="3587" width="2" style="247" customWidth="1"/>
    <col min="3588" max="3588" width="2.25" style="247" customWidth="1"/>
    <col min="3589" max="3589" width="4.25" style="247" customWidth="1"/>
    <col min="3590" max="3590" width="7.625" style="247" customWidth="1"/>
    <col min="3591" max="3591" width="0" style="247" hidden="1" customWidth="1"/>
    <col min="3592" max="3592" width="1.125" style="247" customWidth="1"/>
    <col min="3593" max="3593" width="0" style="247" hidden="1" customWidth="1"/>
    <col min="3594" max="3822" width="9" style="247"/>
    <col min="3823" max="3823" width="3.5" style="247" customWidth="1"/>
    <col min="3824" max="3824" width="1.125" style="247" customWidth="1"/>
    <col min="3825" max="3825" width="8.875" style="247" bestFit="1" customWidth="1"/>
    <col min="3826" max="3826" width="14.125" style="247" customWidth="1"/>
    <col min="3827" max="3827" width="0.875" style="247" customWidth="1"/>
    <col min="3828" max="3828" width="1.375" style="247" customWidth="1"/>
    <col min="3829" max="3829" width="4.625" style="247" customWidth="1"/>
    <col min="3830" max="3830" width="5.875" style="247" customWidth="1"/>
    <col min="3831" max="3831" width="3.5" style="247" customWidth="1"/>
    <col min="3832" max="3832" width="17.125" style="247" bestFit="1" customWidth="1"/>
    <col min="3833" max="3833" width="8.125" style="247" customWidth="1"/>
    <col min="3834" max="3834" width="5.5" style="247" customWidth="1"/>
    <col min="3835" max="3835" width="1.5" style="247" customWidth="1"/>
    <col min="3836" max="3836" width="8.25" style="247" customWidth="1"/>
    <col min="3837" max="3837" width="3.125" style="247" customWidth="1"/>
    <col min="3838" max="3838" width="18.125" style="247" bestFit="1" customWidth="1"/>
    <col min="3839" max="3839" width="8.5" style="247" customWidth="1"/>
    <col min="3840" max="3840" width="5.125" style="247" customWidth="1"/>
    <col min="3841" max="3841" width="4" style="247" customWidth="1"/>
    <col min="3842" max="3842" width="0.75" style="247" customWidth="1"/>
    <col min="3843" max="3843" width="2" style="247" customWidth="1"/>
    <col min="3844" max="3844" width="2.25" style="247" customWidth="1"/>
    <col min="3845" max="3845" width="4.25" style="247" customWidth="1"/>
    <col min="3846" max="3846" width="7.625" style="247" customWidth="1"/>
    <col min="3847" max="3847" width="0" style="247" hidden="1" customWidth="1"/>
    <col min="3848" max="3848" width="1.125" style="247" customWidth="1"/>
    <col min="3849" max="3849" width="0" style="247" hidden="1" customWidth="1"/>
    <col min="3850" max="4078" width="9" style="247"/>
    <col min="4079" max="4079" width="3.5" style="247" customWidth="1"/>
    <col min="4080" max="4080" width="1.125" style="247" customWidth="1"/>
    <col min="4081" max="4081" width="8.875" style="247" bestFit="1" customWidth="1"/>
    <col min="4082" max="4082" width="14.125" style="247" customWidth="1"/>
    <col min="4083" max="4083" width="0.875" style="247" customWidth="1"/>
    <col min="4084" max="4084" width="1.375" style="247" customWidth="1"/>
    <col min="4085" max="4085" width="4.625" style="247" customWidth="1"/>
    <col min="4086" max="4086" width="5.875" style="247" customWidth="1"/>
    <col min="4087" max="4087" width="3.5" style="247" customWidth="1"/>
    <col min="4088" max="4088" width="17.125" style="247" bestFit="1" customWidth="1"/>
    <col min="4089" max="4089" width="8.125" style="247" customWidth="1"/>
    <col min="4090" max="4090" width="5.5" style="247" customWidth="1"/>
    <col min="4091" max="4091" width="1.5" style="247" customWidth="1"/>
    <col min="4092" max="4092" width="8.25" style="247" customWidth="1"/>
    <col min="4093" max="4093" width="3.125" style="247" customWidth="1"/>
    <col min="4094" max="4094" width="18.125" style="247" bestFit="1" customWidth="1"/>
    <col min="4095" max="4095" width="8.5" style="247" customWidth="1"/>
    <col min="4096" max="4096" width="5.125" style="247" customWidth="1"/>
    <col min="4097" max="4097" width="4" style="247" customWidth="1"/>
    <col min="4098" max="4098" width="0.75" style="247" customWidth="1"/>
    <col min="4099" max="4099" width="2" style="247" customWidth="1"/>
    <col min="4100" max="4100" width="2.25" style="247" customWidth="1"/>
    <col min="4101" max="4101" width="4.25" style="247" customWidth="1"/>
    <col min="4102" max="4102" width="7.625" style="247" customWidth="1"/>
    <col min="4103" max="4103" width="0" style="247" hidden="1" customWidth="1"/>
    <col min="4104" max="4104" width="1.125" style="247" customWidth="1"/>
    <col min="4105" max="4105" width="0" style="247" hidden="1" customWidth="1"/>
    <col min="4106" max="4334" width="9" style="247"/>
    <col min="4335" max="4335" width="3.5" style="247" customWidth="1"/>
    <col min="4336" max="4336" width="1.125" style="247" customWidth="1"/>
    <col min="4337" max="4337" width="8.875" style="247" bestFit="1" customWidth="1"/>
    <col min="4338" max="4338" width="14.125" style="247" customWidth="1"/>
    <col min="4339" max="4339" width="0.875" style="247" customWidth="1"/>
    <col min="4340" max="4340" width="1.375" style="247" customWidth="1"/>
    <col min="4341" max="4341" width="4.625" style="247" customWidth="1"/>
    <col min="4342" max="4342" width="5.875" style="247" customWidth="1"/>
    <col min="4343" max="4343" width="3.5" style="247" customWidth="1"/>
    <col min="4344" max="4344" width="17.125" style="247" bestFit="1" customWidth="1"/>
    <col min="4345" max="4345" width="8.125" style="247" customWidth="1"/>
    <col min="4346" max="4346" width="5.5" style="247" customWidth="1"/>
    <col min="4347" max="4347" width="1.5" style="247" customWidth="1"/>
    <col min="4348" max="4348" width="8.25" style="247" customWidth="1"/>
    <col min="4349" max="4349" width="3.125" style="247" customWidth="1"/>
    <col min="4350" max="4350" width="18.125" style="247" bestFit="1" customWidth="1"/>
    <col min="4351" max="4351" width="8.5" style="247" customWidth="1"/>
    <col min="4352" max="4352" width="5.125" style="247" customWidth="1"/>
    <col min="4353" max="4353" width="4" style="247" customWidth="1"/>
    <col min="4354" max="4354" width="0.75" style="247" customWidth="1"/>
    <col min="4355" max="4355" width="2" style="247" customWidth="1"/>
    <col min="4356" max="4356" width="2.25" style="247" customWidth="1"/>
    <col min="4357" max="4357" width="4.25" style="247" customWidth="1"/>
    <col min="4358" max="4358" width="7.625" style="247" customWidth="1"/>
    <col min="4359" max="4359" width="0" style="247" hidden="1" customWidth="1"/>
    <col min="4360" max="4360" width="1.125" style="247" customWidth="1"/>
    <col min="4361" max="4361" width="0" style="247" hidden="1" customWidth="1"/>
    <col min="4362" max="4590" width="9" style="247"/>
    <col min="4591" max="4591" width="3.5" style="247" customWidth="1"/>
    <col min="4592" max="4592" width="1.125" style="247" customWidth="1"/>
    <col min="4593" max="4593" width="8.875" style="247" bestFit="1" customWidth="1"/>
    <col min="4594" max="4594" width="14.125" style="247" customWidth="1"/>
    <col min="4595" max="4595" width="0.875" style="247" customWidth="1"/>
    <col min="4596" max="4596" width="1.375" style="247" customWidth="1"/>
    <col min="4597" max="4597" width="4.625" style="247" customWidth="1"/>
    <col min="4598" max="4598" width="5.875" style="247" customWidth="1"/>
    <col min="4599" max="4599" width="3.5" style="247" customWidth="1"/>
    <col min="4600" max="4600" width="17.125" style="247" bestFit="1" customWidth="1"/>
    <col min="4601" max="4601" width="8.125" style="247" customWidth="1"/>
    <col min="4602" max="4602" width="5.5" style="247" customWidth="1"/>
    <col min="4603" max="4603" width="1.5" style="247" customWidth="1"/>
    <col min="4604" max="4604" width="8.25" style="247" customWidth="1"/>
    <col min="4605" max="4605" width="3.125" style="247" customWidth="1"/>
    <col min="4606" max="4606" width="18.125" style="247" bestFit="1" customWidth="1"/>
    <col min="4607" max="4607" width="8.5" style="247" customWidth="1"/>
    <col min="4608" max="4608" width="5.125" style="247" customWidth="1"/>
    <col min="4609" max="4609" width="4" style="247" customWidth="1"/>
    <col min="4610" max="4610" width="0.75" style="247" customWidth="1"/>
    <col min="4611" max="4611" width="2" style="247" customWidth="1"/>
    <col min="4612" max="4612" width="2.25" style="247" customWidth="1"/>
    <col min="4613" max="4613" width="4.25" style="247" customWidth="1"/>
    <col min="4614" max="4614" width="7.625" style="247" customWidth="1"/>
    <col min="4615" max="4615" width="0" style="247" hidden="1" customWidth="1"/>
    <col min="4616" max="4616" width="1.125" style="247" customWidth="1"/>
    <col min="4617" max="4617" width="0" style="247" hidden="1" customWidth="1"/>
    <col min="4618" max="4846" width="9" style="247"/>
    <col min="4847" max="4847" width="3.5" style="247" customWidth="1"/>
    <col min="4848" max="4848" width="1.125" style="247" customWidth="1"/>
    <col min="4849" max="4849" width="8.875" style="247" bestFit="1" customWidth="1"/>
    <col min="4850" max="4850" width="14.125" style="247" customWidth="1"/>
    <col min="4851" max="4851" width="0.875" style="247" customWidth="1"/>
    <col min="4852" max="4852" width="1.375" style="247" customWidth="1"/>
    <col min="4853" max="4853" width="4.625" style="247" customWidth="1"/>
    <col min="4854" max="4854" width="5.875" style="247" customWidth="1"/>
    <col min="4855" max="4855" width="3.5" style="247" customWidth="1"/>
    <col min="4856" max="4856" width="17.125" style="247" bestFit="1" customWidth="1"/>
    <col min="4857" max="4857" width="8.125" style="247" customWidth="1"/>
    <col min="4858" max="4858" width="5.5" style="247" customWidth="1"/>
    <col min="4859" max="4859" width="1.5" style="247" customWidth="1"/>
    <col min="4860" max="4860" width="8.25" style="247" customWidth="1"/>
    <col min="4861" max="4861" width="3.125" style="247" customWidth="1"/>
    <col min="4862" max="4862" width="18.125" style="247" bestFit="1" customWidth="1"/>
    <col min="4863" max="4863" width="8.5" style="247" customWidth="1"/>
    <col min="4864" max="4864" width="5.125" style="247" customWidth="1"/>
    <col min="4865" max="4865" width="4" style="247" customWidth="1"/>
    <col min="4866" max="4866" width="0.75" style="247" customWidth="1"/>
    <col min="4867" max="4867" width="2" style="247" customWidth="1"/>
    <col min="4868" max="4868" width="2.25" style="247" customWidth="1"/>
    <col min="4869" max="4869" width="4.25" style="247" customWidth="1"/>
    <col min="4870" max="4870" width="7.625" style="247" customWidth="1"/>
    <col min="4871" max="4871" width="0" style="247" hidden="1" customWidth="1"/>
    <col min="4872" max="4872" width="1.125" style="247" customWidth="1"/>
    <col min="4873" max="4873" width="0" style="247" hidden="1" customWidth="1"/>
    <col min="4874" max="5102" width="9" style="247"/>
    <col min="5103" max="5103" width="3.5" style="247" customWidth="1"/>
    <col min="5104" max="5104" width="1.125" style="247" customWidth="1"/>
    <col min="5105" max="5105" width="8.875" style="247" bestFit="1" customWidth="1"/>
    <col min="5106" max="5106" width="14.125" style="247" customWidth="1"/>
    <col min="5107" max="5107" width="0.875" style="247" customWidth="1"/>
    <col min="5108" max="5108" width="1.375" style="247" customWidth="1"/>
    <col min="5109" max="5109" width="4.625" style="247" customWidth="1"/>
    <col min="5110" max="5110" width="5.875" style="247" customWidth="1"/>
    <col min="5111" max="5111" width="3.5" style="247" customWidth="1"/>
    <col min="5112" max="5112" width="17.125" style="247" bestFit="1" customWidth="1"/>
    <col min="5113" max="5113" width="8.125" style="247" customWidth="1"/>
    <col min="5114" max="5114" width="5.5" style="247" customWidth="1"/>
    <col min="5115" max="5115" width="1.5" style="247" customWidth="1"/>
    <col min="5116" max="5116" width="8.25" style="247" customWidth="1"/>
    <col min="5117" max="5117" width="3.125" style="247" customWidth="1"/>
    <col min="5118" max="5118" width="18.125" style="247" bestFit="1" customWidth="1"/>
    <col min="5119" max="5119" width="8.5" style="247" customWidth="1"/>
    <col min="5120" max="5120" width="5.125" style="247" customWidth="1"/>
    <col min="5121" max="5121" width="4" style="247" customWidth="1"/>
    <col min="5122" max="5122" width="0.75" style="247" customWidth="1"/>
    <col min="5123" max="5123" width="2" style="247" customWidth="1"/>
    <col min="5124" max="5124" width="2.25" style="247" customWidth="1"/>
    <col min="5125" max="5125" width="4.25" style="247" customWidth="1"/>
    <col min="5126" max="5126" width="7.625" style="247" customWidth="1"/>
    <col min="5127" max="5127" width="0" style="247" hidden="1" customWidth="1"/>
    <col min="5128" max="5128" width="1.125" style="247" customWidth="1"/>
    <col min="5129" max="5129" width="0" style="247" hidden="1" customWidth="1"/>
    <col min="5130" max="5358" width="9" style="247"/>
    <col min="5359" max="5359" width="3.5" style="247" customWidth="1"/>
    <col min="5360" max="5360" width="1.125" style="247" customWidth="1"/>
    <col min="5361" max="5361" width="8.875" style="247" bestFit="1" customWidth="1"/>
    <col min="5362" max="5362" width="14.125" style="247" customWidth="1"/>
    <col min="5363" max="5363" width="0.875" style="247" customWidth="1"/>
    <col min="5364" max="5364" width="1.375" style="247" customWidth="1"/>
    <col min="5365" max="5365" width="4.625" style="247" customWidth="1"/>
    <col min="5366" max="5366" width="5.875" style="247" customWidth="1"/>
    <col min="5367" max="5367" width="3.5" style="247" customWidth="1"/>
    <col min="5368" max="5368" width="17.125" style="247" bestFit="1" customWidth="1"/>
    <col min="5369" max="5369" width="8.125" style="247" customWidth="1"/>
    <col min="5370" max="5370" width="5.5" style="247" customWidth="1"/>
    <col min="5371" max="5371" width="1.5" style="247" customWidth="1"/>
    <col min="5372" max="5372" width="8.25" style="247" customWidth="1"/>
    <col min="5373" max="5373" width="3.125" style="247" customWidth="1"/>
    <col min="5374" max="5374" width="18.125" style="247" bestFit="1" customWidth="1"/>
    <col min="5375" max="5375" width="8.5" style="247" customWidth="1"/>
    <col min="5376" max="5376" width="5.125" style="247" customWidth="1"/>
    <col min="5377" max="5377" width="4" style="247" customWidth="1"/>
    <col min="5378" max="5378" width="0.75" style="247" customWidth="1"/>
    <col min="5379" max="5379" width="2" style="247" customWidth="1"/>
    <col min="5380" max="5380" width="2.25" style="247" customWidth="1"/>
    <col min="5381" max="5381" width="4.25" style="247" customWidth="1"/>
    <col min="5382" max="5382" width="7.625" style="247" customWidth="1"/>
    <col min="5383" max="5383" width="0" style="247" hidden="1" customWidth="1"/>
    <col min="5384" max="5384" width="1.125" style="247" customWidth="1"/>
    <col min="5385" max="5385" width="0" style="247" hidden="1" customWidth="1"/>
    <col min="5386" max="5614" width="9" style="247"/>
    <col min="5615" max="5615" width="3.5" style="247" customWidth="1"/>
    <col min="5616" max="5616" width="1.125" style="247" customWidth="1"/>
    <col min="5617" max="5617" width="8.875" style="247" bestFit="1" customWidth="1"/>
    <col min="5618" max="5618" width="14.125" style="247" customWidth="1"/>
    <col min="5619" max="5619" width="0.875" style="247" customWidth="1"/>
    <col min="5620" max="5620" width="1.375" style="247" customWidth="1"/>
    <col min="5621" max="5621" width="4.625" style="247" customWidth="1"/>
    <col min="5622" max="5622" width="5.875" style="247" customWidth="1"/>
    <col min="5623" max="5623" width="3.5" style="247" customWidth="1"/>
    <col min="5624" max="5624" width="17.125" style="247" bestFit="1" customWidth="1"/>
    <col min="5625" max="5625" width="8.125" style="247" customWidth="1"/>
    <col min="5626" max="5626" width="5.5" style="247" customWidth="1"/>
    <col min="5627" max="5627" width="1.5" style="247" customWidth="1"/>
    <col min="5628" max="5628" width="8.25" style="247" customWidth="1"/>
    <col min="5629" max="5629" width="3.125" style="247" customWidth="1"/>
    <col min="5630" max="5630" width="18.125" style="247" bestFit="1" customWidth="1"/>
    <col min="5631" max="5631" width="8.5" style="247" customWidth="1"/>
    <col min="5632" max="5632" width="5.125" style="247" customWidth="1"/>
    <col min="5633" max="5633" width="4" style="247" customWidth="1"/>
    <col min="5634" max="5634" width="0.75" style="247" customWidth="1"/>
    <col min="5635" max="5635" width="2" style="247" customWidth="1"/>
    <col min="5636" max="5636" width="2.25" style="247" customWidth="1"/>
    <col min="5637" max="5637" width="4.25" style="247" customWidth="1"/>
    <col min="5638" max="5638" width="7.625" style="247" customWidth="1"/>
    <col min="5639" max="5639" width="0" style="247" hidden="1" customWidth="1"/>
    <col min="5640" max="5640" width="1.125" style="247" customWidth="1"/>
    <col min="5641" max="5641" width="0" style="247" hidden="1" customWidth="1"/>
    <col min="5642" max="5870" width="9" style="247"/>
    <col min="5871" max="5871" width="3.5" style="247" customWidth="1"/>
    <col min="5872" max="5872" width="1.125" style="247" customWidth="1"/>
    <col min="5873" max="5873" width="8.875" style="247" bestFit="1" customWidth="1"/>
    <col min="5874" max="5874" width="14.125" style="247" customWidth="1"/>
    <col min="5875" max="5875" width="0.875" style="247" customWidth="1"/>
    <col min="5876" max="5876" width="1.375" style="247" customWidth="1"/>
    <col min="5877" max="5877" width="4.625" style="247" customWidth="1"/>
    <col min="5878" max="5878" width="5.875" style="247" customWidth="1"/>
    <col min="5879" max="5879" width="3.5" style="247" customWidth="1"/>
    <col min="5880" max="5880" width="17.125" style="247" bestFit="1" customWidth="1"/>
    <col min="5881" max="5881" width="8.125" style="247" customWidth="1"/>
    <col min="5882" max="5882" width="5.5" style="247" customWidth="1"/>
    <col min="5883" max="5883" width="1.5" style="247" customWidth="1"/>
    <col min="5884" max="5884" width="8.25" style="247" customWidth="1"/>
    <col min="5885" max="5885" width="3.125" style="247" customWidth="1"/>
    <col min="5886" max="5886" width="18.125" style="247" bestFit="1" customWidth="1"/>
    <col min="5887" max="5887" width="8.5" style="247" customWidth="1"/>
    <col min="5888" max="5888" width="5.125" style="247" customWidth="1"/>
    <col min="5889" max="5889" width="4" style="247" customWidth="1"/>
    <col min="5890" max="5890" width="0.75" style="247" customWidth="1"/>
    <col min="5891" max="5891" width="2" style="247" customWidth="1"/>
    <col min="5892" max="5892" width="2.25" style="247" customWidth="1"/>
    <col min="5893" max="5893" width="4.25" style="247" customWidth="1"/>
    <col min="5894" max="5894" width="7.625" style="247" customWidth="1"/>
    <col min="5895" max="5895" width="0" style="247" hidden="1" customWidth="1"/>
    <col min="5896" max="5896" width="1.125" style="247" customWidth="1"/>
    <col min="5897" max="5897" width="0" style="247" hidden="1" customWidth="1"/>
    <col min="5898" max="6126" width="9" style="247"/>
    <col min="6127" max="6127" width="3.5" style="247" customWidth="1"/>
    <col min="6128" max="6128" width="1.125" style="247" customWidth="1"/>
    <col min="6129" max="6129" width="8.875" style="247" bestFit="1" customWidth="1"/>
    <col min="6130" max="6130" width="14.125" style="247" customWidth="1"/>
    <col min="6131" max="6131" width="0.875" style="247" customWidth="1"/>
    <col min="6132" max="6132" width="1.375" style="247" customWidth="1"/>
    <col min="6133" max="6133" width="4.625" style="247" customWidth="1"/>
    <col min="6134" max="6134" width="5.875" style="247" customWidth="1"/>
    <col min="6135" max="6135" width="3.5" style="247" customWidth="1"/>
    <col min="6136" max="6136" width="17.125" style="247" bestFit="1" customWidth="1"/>
    <col min="6137" max="6137" width="8.125" style="247" customWidth="1"/>
    <col min="6138" max="6138" width="5.5" style="247" customWidth="1"/>
    <col min="6139" max="6139" width="1.5" style="247" customWidth="1"/>
    <col min="6140" max="6140" width="8.25" style="247" customWidth="1"/>
    <col min="6141" max="6141" width="3.125" style="247" customWidth="1"/>
    <col min="6142" max="6142" width="18.125" style="247" bestFit="1" customWidth="1"/>
    <col min="6143" max="6143" width="8.5" style="247" customWidth="1"/>
    <col min="6144" max="6144" width="5.125" style="247" customWidth="1"/>
    <col min="6145" max="6145" width="4" style="247" customWidth="1"/>
    <col min="6146" max="6146" width="0.75" style="247" customWidth="1"/>
    <col min="6147" max="6147" width="2" style="247" customWidth="1"/>
    <col min="6148" max="6148" width="2.25" style="247" customWidth="1"/>
    <col min="6149" max="6149" width="4.25" style="247" customWidth="1"/>
    <col min="6150" max="6150" width="7.625" style="247" customWidth="1"/>
    <col min="6151" max="6151" width="0" style="247" hidden="1" customWidth="1"/>
    <col min="6152" max="6152" width="1.125" style="247" customWidth="1"/>
    <col min="6153" max="6153" width="0" style="247" hidden="1" customWidth="1"/>
    <col min="6154" max="6382" width="9" style="247"/>
    <col min="6383" max="6383" width="3.5" style="247" customWidth="1"/>
    <col min="6384" max="6384" width="1.125" style="247" customWidth="1"/>
    <col min="6385" max="6385" width="8.875" style="247" bestFit="1" customWidth="1"/>
    <col min="6386" max="6386" width="14.125" style="247" customWidth="1"/>
    <col min="6387" max="6387" width="0.875" style="247" customWidth="1"/>
    <col min="6388" max="6388" width="1.375" style="247" customWidth="1"/>
    <col min="6389" max="6389" width="4.625" style="247" customWidth="1"/>
    <col min="6390" max="6390" width="5.875" style="247" customWidth="1"/>
    <col min="6391" max="6391" width="3.5" style="247" customWidth="1"/>
    <col min="6392" max="6392" width="17.125" style="247" bestFit="1" customWidth="1"/>
    <col min="6393" max="6393" width="8.125" style="247" customWidth="1"/>
    <col min="6394" max="6394" width="5.5" style="247" customWidth="1"/>
    <col min="6395" max="6395" width="1.5" style="247" customWidth="1"/>
    <col min="6396" max="6396" width="8.25" style="247" customWidth="1"/>
    <col min="6397" max="6397" width="3.125" style="247" customWidth="1"/>
    <col min="6398" max="6398" width="18.125" style="247" bestFit="1" customWidth="1"/>
    <col min="6399" max="6399" width="8.5" style="247" customWidth="1"/>
    <col min="6400" max="6400" width="5.125" style="247" customWidth="1"/>
    <col min="6401" max="6401" width="4" style="247" customWidth="1"/>
    <col min="6402" max="6402" width="0.75" style="247" customWidth="1"/>
    <col min="6403" max="6403" width="2" style="247" customWidth="1"/>
    <col min="6404" max="6404" width="2.25" style="247" customWidth="1"/>
    <col min="6405" max="6405" width="4.25" style="247" customWidth="1"/>
    <col min="6406" max="6406" width="7.625" style="247" customWidth="1"/>
    <col min="6407" max="6407" width="0" style="247" hidden="1" customWidth="1"/>
    <col min="6408" max="6408" width="1.125" style="247" customWidth="1"/>
    <col min="6409" max="6409" width="0" style="247" hidden="1" customWidth="1"/>
    <col min="6410" max="6638" width="9" style="247"/>
    <col min="6639" max="6639" width="3.5" style="247" customWidth="1"/>
    <col min="6640" max="6640" width="1.125" style="247" customWidth="1"/>
    <col min="6641" max="6641" width="8.875" style="247" bestFit="1" customWidth="1"/>
    <col min="6642" max="6642" width="14.125" style="247" customWidth="1"/>
    <col min="6643" max="6643" width="0.875" style="247" customWidth="1"/>
    <col min="6644" max="6644" width="1.375" style="247" customWidth="1"/>
    <col min="6645" max="6645" width="4.625" style="247" customWidth="1"/>
    <col min="6646" max="6646" width="5.875" style="247" customWidth="1"/>
    <col min="6647" max="6647" width="3.5" style="247" customWidth="1"/>
    <col min="6648" max="6648" width="17.125" style="247" bestFit="1" customWidth="1"/>
    <col min="6649" max="6649" width="8.125" style="247" customWidth="1"/>
    <col min="6650" max="6650" width="5.5" style="247" customWidth="1"/>
    <col min="6651" max="6651" width="1.5" style="247" customWidth="1"/>
    <col min="6652" max="6652" width="8.25" style="247" customWidth="1"/>
    <col min="6653" max="6653" width="3.125" style="247" customWidth="1"/>
    <col min="6654" max="6654" width="18.125" style="247" bestFit="1" customWidth="1"/>
    <col min="6655" max="6655" width="8.5" style="247" customWidth="1"/>
    <col min="6656" max="6656" width="5.125" style="247" customWidth="1"/>
    <col min="6657" max="6657" width="4" style="247" customWidth="1"/>
    <col min="6658" max="6658" width="0.75" style="247" customWidth="1"/>
    <col min="6659" max="6659" width="2" style="247" customWidth="1"/>
    <col min="6660" max="6660" width="2.25" style="247" customWidth="1"/>
    <col min="6661" max="6661" width="4.25" style="247" customWidth="1"/>
    <col min="6662" max="6662" width="7.625" style="247" customWidth="1"/>
    <col min="6663" max="6663" width="0" style="247" hidden="1" customWidth="1"/>
    <col min="6664" max="6664" width="1.125" style="247" customWidth="1"/>
    <col min="6665" max="6665" width="0" style="247" hidden="1" customWidth="1"/>
    <col min="6666" max="6894" width="9" style="247"/>
    <col min="6895" max="6895" width="3.5" style="247" customWidth="1"/>
    <col min="6896" max="6896" width="1.125" style="247" customWidth="1"/>
    <col min="6897" max="6897" width="8.875" style="247" bestFit="1" customWidth="1"/>
    <col min="6898" max="6898" width="14.125" style="247" customWidth="1"/>
    <col min="6899" max="6899" width="0.875" style="247" customWidth="1"/>
    <col min="6900" max="6900" width="1.375" style="247" customWidth="1"/>
    <col min="6901" max="6901" width="4.625" style="247" customWidth="1"/>
    <col min="6902" max="6902" width="5.875" style="247" customWidth="1"/>
    <col min="6903" max="6903" width="3.5" style="247" customWidth="1"/>
    <col min="6904" max="6904" width="17.125" style="247" bestFit="1" customWidth="1"/>
    <col min="6905" max="6905" width="8.125" style="247" customWidth="1"/>
    <col min="6906" max="6906" width="5.5" style="247" customWidth="1"/>
    <col min="6907" max="6907" width="1.5" style="247" customWidth="1"/>
    <col min="6908" max="6908" width="8.25" style="247" customWidth="1"/>
    <col min="6909" max="6909" width="3.125" style="247" customWidth="1"/>
    <col min="6910" max="6910" width="18.125" style="247" bestFit="1" customWidth="1"/>
    <col min="6911" max="6911" width="8.5" style="247" customWidth="1"/>
    <col min="6912" max="6912" width="5.125" style="247" customWidth="1"/>
    <col min="6913" max="6913" width="4" style="247" customWidth="1"/>
    <col min="6914" max="6914" width="0.75" style="247" customWidth="1"/>
    <col min="6915" max="6915" width="2" style="247" customWidth="1"/>
    <col min="6916" max="6916" width="2.25" style="247" customWidth="1"/>
    <col min="6917" max="6917" width="4.25" style="247" customWidth="1"/>
    <col min="6918" max="6918" width="7.625" style="247" customWidth="1"/>
    <col min="6919" max="6919" width="0" style="247" hidden="1" customWidth="1"/>
    <col min="6920" max="6920" width="1.125" style="247" customWidth="1"/>
    <col min="6921" max="6921" width="0" style="247" hidden="1" customWidth="1"/>
    <col min="6922" max="7150" width="9" style="247"/>
    <col min="7151" max="7151" width="3.5" style="247" customWidth="1"/>
    <col min="7152" max="7152" width="1.125" style="247" customWidth="1"/>
    <col min="7153" max="7153" width="8.875" style="247" bestFit="1" customWidth="1"/>
    <col min="7154" max="7154" width="14.125" style="247" customWidth="1"/>
    <col min="7155" max="7155" width="0.875" style="247" customWidth="1"/>
    <col min="7156" max="7156" width="1.375" style="247" customWidth="1"/>
    <col min="7157" max="7157" width="4.625" style="247" customWidth="1"/>
    <col min="7158" max="7158" width="5.875" style="247" customWidth="1"/>
    <col min="7159" max="7159" width="3.5" style="247" customWidth="1"/>
    <col min="7160" max="7160" width="17.125" style="247" bestFit="1" customWidth="1"/>
    <col min="7161" max="7161" width="8.125" style="247" customWidth="1"/>
    <col min="7162" max="7162" width="5.5" style="247" customWidth="1"/>
    <col min="7163" max="7163" width="1.5" style="247" customWidth="1"/>
    <col min="7164" max="7164" width="8.25" style="247" customWidth="1"/>
    <col min="7165" max="7165" width="3.125" style="247" customWidth="1"/>
    <col min="7166" max="7166" width="18.125" style="247" bestFit="1" customWidth="1"/>
    <col min="7167" max="7167" width="8.5" style="247" customWidth="1"/>
    <col min="7168" max="7168" width="5.125" style="247" customWidth="1"/>
    <col min="7169" max="7169" width="4" style="247" customWidth="1"/>
    <col min="7170" max="7170" width="0.75" style="247" customWidth="1"/>
    <col min="7171" max="7171" width="2" style="247" customWidth="1"/>
    <col min="7172" max="7172" width="2.25" style="247" customWidth="1"/>
    <col min="7173" max="7173" width="4.25" style="247" customWidth="1"/>
    <col min="7174" max="7174" width="7.625" style="247" customWidth="1"/>
    <col min="7175" max="7175" width="0" style="247" hidden="1" customWidth="1"/>
    <col min="7176" max="7176" width="1.125" style="247" customWidth="1"/>
    <col min="7177" max="7177" width="0" style="247" hidden="1" customWidth="1"/>
    <col min="7178" max="7406" width="9" style="247"/>
    <col min="7407" max="7407" width="3.5" style="247" customWidth="1"/>
    <col min="7408" max="7408" width="1.125" style="247" customWidth="1"/>
    <col min="7409" max="7409" width="8.875" style="247" bestFit="1" customWidth="1"/>
    <col min="7410" max="7410" width="14.125" style="247" customWidth="1"/>
    <col min="7411" max="7411" width="0.875" style="247" customWidth="1"/>
    <col min="7412" max="7412" width="1.375" style="247" customWidth="1"/>
    <col min="7413" max="7413" width="4.625" style="247" customWidth="1"/>
    <col min="7414" max="7414" width="5.875" style="247" customWidth="1"/>
    <col min="7415" max="7415" width="3.5" style="247" customWidth="1"/>
    <col min="7416" max="7416" width="17.125" style="247" bestFit="1" customWidth="1"/>
    <col min="7417" max="7417" width="8.125" style="247" customWidth="1"/>
    <col min="7418" max="7418" width="5.5" style="247" customWidth="1"/>
    <col min="7419" max="7419" width="1.5" style="247" customWidth="1"/>
    <col min="7420" max="7420" width="8.25" style="247" customWidth="1"/>
    <col min="7421" max="7421" width="3.125" style="247" customWidth="1"/>
    <col min="7422" max="7422" width="18.125" style="247" bestFit="1" customWidth="1"/>
    <col min="7423" max="7423" width="8.5" style="247" customWidth="1"/>
    <col min="7424" max="7424" width="5.125" style="247" customWidth="1"/>
    <col min="7425" max="7425" width="4" style="247" customWidth="1"/>
    <col min="7426" max="7426" width="0.75" style="247" customWidth="1"/>
    <col min="7427" max="7427" width="2" style="247" customWidth="1"/>
    <col min="7428" max="7428" width="2.25" style="247" customWidth="1"/>
    <col min="7429" max="7429" width="4.25" style="247" customWidth="1"/>
    <col min="7430" max="7430" width="7.625" style="247" customWidth="1"/>
    <col min="7431" max="7431" width="0" style="247" hidden="1" customWidth="1"/>
    <col min="7432" max="7432" width="1.125" style="247" customWidth="1"/>
    <col min="7433" max="7433" width="0" style="247" hidden="1" customWidth="1"/>
    <col min="7434" max="7662" width="9" style="247"/>
    <col min="7663" max="7663" width="3.5" style="247" customWidth="1"/>
    <col min="7664" max="7664" width="1.125" style="247" customWidth="1"/>
    <col min="7665" max="7665" width="8.875" style="247" bestFit="1" customWidth="1"/>
    <col min="7666" max="7666" width="14.125" style="247" customWidth="1"/>
    <col min="7667" max="7667" width="0.875" style="247" customWidth="1"/>
    <col min="7668" max="7668" width="1.375" style="247" customWidth="1"/>
    <col min="7669" max="7669" width="4.625" style="247" customWidth="1"/>
    <col min="7670" max="7670" width="5.875" style="247" customWidth="1"/>
    <col min="7671" max="7671" width="3.5" style="247" customWidth="1"/>
    <col min="7672" max="7672" width="17.125" style="247" bestFit="1" customWidth="1"/>
    <col min="7673" max="7673" width="8.125" style="247" customWidth="1"/>
    <col min="7674" max="7674" width="5.5" style="247" customWidth="1"/>
    <col min="7675" max="7675" width="1.5" style="247" customWidth="1"/>
    <col min="7676" max="7676" width="8.25" style="247" customWidth="1"/>
    <col min="7677" max="7677" width="3.125" style="247" customWidth="1"/>
    <col min="7678" max="7678" width="18.125" style="247" bestFit="1" customWidth="1"/>
    <col min="7679" max="7679" width="8.5" style="247" customWidth="1"/>
    <col min="7680" max="7680" width="5.125" style="247" customWidth="1"/>
    <col min="7681" max="7681" width="4" style="247" customWidth="1"/>
    <col min="7682" max="7682" width="0.75" style="247" customWidth="1"/>
    <col min="7683" max="7683" width="2" style="247" customWidth="1"/>
    <col min="7684" max="7684" width="2.25" style="247" customWidth="1"/>
    <col min="7685" max="7685" width="4.25" style="247" customWidth="1"/>
    <col min="7686" max="7686" width="7.625" style="247" customWidth="1"/>
    <col min="7687" max="7687" width="0" style="247" hidden="1" customWidth="1"/>
    <col min="7688" max="7688" width="1.125" style="247" customWidth="1"/>
    <col min="7689" max="7689" width="0" style="247" hidden="1" customWidth="1"/>
    <col min="7690" max="7918" width="9" style="247"/>
    <col min="7919" max="7919" width="3.5" style="247" customWidth="1"/>
    <col min="7920" max="7920" width="1.125" style="247" customWidth="1"/>
    <col min="7921" max="7921" width="8.875" style="247" bestFit="1" customWidth="1"/>
    <col min="7922" max="7922" width="14.125" style="247" customWidth="1"/>
    <col min="7923" max="7923" width="0.875" style="247" customWidth="1"/>
    <col min="7924" max="7924" width="1.375" style="247" customWidth="1"/>
    <col min="7925" max="7925" width="4.625" style="247" customWidth="1"/>
    <col min="7926" max="7926" width="5.875" style="247" customWidth="1"/>
    <col min="7927" max="7927" width="3.5" style="247" customWidth="1"/>
    <col min="7928" max="7928" width="17.125" style="247" bestFit="1" customWidth="1"/>
    <col min="7929" max="7929" width="8.125" style="247" customWidth="1"/>
    <col min="7930" max="7930" width="5.5" style="247" customWidth="1"/>
    <col min="7931" max="7931" width="1.5" style="247" customWidth="1"/>
    <col min="7932" max="7932" width="8.25" style="247" customWidth="1"/>
    <col min="7933" max="7933" width="3.125" style="247" customWidth="1"/>
    <col min="7934" max="7934" width="18.125" style="247" bestFit="1" customWidth="1"/>
    <col min="7935" max="7935" width="8.5" style="247" customWidth="1"/>
    <col min="7936" max="7936" width="5.125" style="247" customWidth="1"/>
    <col min="7937" max="7937" width="4" style="247" customWidth="1"/>
    <col min="7938" max="7938" width="0.75" style="247" customWidth="1"/>
    <col min="7939" max="7939" width="2" style="247" customWidth="1"/>
    <col min="7940" max="7940" width="2.25" style="247" customWidth="1"/>
    <col min="7941" max="7941" width="4.25" style="247" customWidth="1"/>
    <col min="7942" max="7942" width="7.625" style="247" customWidth="1"/>
    <col min="7943" max="7943" width="0" style="247" hidden="1" customWidth="1"/>
    <col min="7944" max="7944" width="1.125" style="247" customWidth="1"/>
    <col min="7945" max="7945" width="0" style="247" hidden="1" customWidth="1"/>
    <col min="7946" max="8174" width="9" style="247"/>
    <col min="8175" max="8175" width="3.5" style="247" customWidth="1"/>
    <col min="8176" max="8176" width="1.125" style="247" customWidth="1"/>
    <col min="8177" max="8177" width="8.875" style="247" bestFit="1" customWidth="1"/>
    <col min="8178" max="8178" width="14.125" style="247" customWidth="1"/>
    <col min="8179" max="8179" width="0.875" style="247" customWidth="1"/>
    <col min="8180" max="8180" width="1.375" style="247" customWidth="1"/>
    <col min="8181" max="8181" width="4.625" style="247" customWidth="1"/>
    <col min="8182" max="8182" width="5.875" style="247" customWidth="1"/>
    <col min="8183" max="8183" width="3.5" style="247" customWidth="1"/>
    <col min="8184" max="8184" width="17.125" style="247" bestFit="1" customWidth="1"/>
    <col min="8185" max="8185" width="8.125" style="247" customWidth="1"/>
    <col min="8186" max="8186" width="5.5" style="247" customWidth="1"/>
    <col min="8187" max="8187" width="1.5" style="247" customWidth="1"/>
    <col min="8188" max="8188" width="8.25" style="247" customWidth="1"/>
    <col min="8189" max="8189" width="3.125" style="247" customWidth="1"/>
    <col min="8190" max="8190" width="18.125" style="247" bestFit="1" customWidth="1"/>
    <col min="8191" max="8191" width="8.5" style="247" customWidth="1"/>
    <col min="8192" max="8192" width="5.125" style="247" customWidth="1"/>
    <col min="8193" max="8193" width="4" style="247" customWidth="1"/>
    <col min="8194" max="8194" width="0.75" style="247" customWidth="1"/>
    <col min="8195" max="8195" width="2" style="247" customWidth="1"/>
    <col min="8196" max="8196" width="2.25" style="247" customWidth="1"/>
    <col min="8197" max="8197" width="4.25" style="247" customWidth="1"/>
    <col min="8198" max="8198" width="7.625" style="247" customWidth="1"/>
    <col min="8199" max="8199" width="0" style="247" hidden="1" customWidth="1"/>
    <col min="8200" max="8200" width="1.125" style="247" customWidth="1"/>
    <col min="8201" max="8201" width="0" style="247" hidden="1" customWidth="1"/>
    <col min="8202" max="8430" width="9" style="247"/>
    <col min="8431" max="8431" width="3.5" style="247" customWidth="1"/>
    <col min="8432" max="8432" width="1.125" style="247" customWidth="1"/>
    <col min="8433" max="8433" width="8.875" style="247" bestFit="1" customWidth="1"/>
    <col min="8434" max="8434" width="14.125" style="247" customWidth="1"/>
    <col min="8435" max="8435" width="0.875" style="247" customWidth="1"/>
    <col min="8436" max="8436" width="1.375" style="247" customWidth="1"/>
    <col min="8437" max="8437" width="4.625" style="247" customWidth="1"/>
    <col min="8438" max="8438" width="5.875" style="247" customWidth="1"/>
    <col min="8439" max="8439" width="3.5" style="247" customWidth="1"/>
    <col min="8440" max="8440" width="17.125" style="247" bestFit="1" customWidth="1"/>
    <col min="8441" max="8441" width="8.125" style="247" customWidth="1"/>
    <col min="8442" max="8442" width="5.5" style="247" customWidth="1"/>
    <col min="8443" max="8443" width="1.5" style="247" customWidth="1"/>
    <col min="8444" max="8444" width="8.25" style="247" customWidth="1"/>
    <col min="8445" max="8445" width="3.125" style="247" customWidth="1"/>
    <col min="8446" max="8446" width="18.125" style="247" bestFit="1" customWidth="1"/>
    <col min="8447" max="8447" width="8.5" style="247" customWidth="1"/>
    <col min="8448" max="8448" width="5.125" style="247" customWidth="1"/>
    <col min="8449" max="8449" width="4" style="247" customWidth="1"/>
    <col min="8450" max="8450" width="0.75" style="247" customWidth="1"/>
    <col min="8451" max="8451" width="2" style="247" customWidth="1"/>
    <col min="8452" max="8452" width="2.25" style="247" customWidth="1"/>
    <col min="8453" max="8453" width="4.25" style="247" customWidth="1"/>
    <col min="8454" max="8454" width="7.625" style="247" customWidth="1"/>
    <col min="8455" max="8455" width="0" style="247" hidden="1" customWidth="1"/>
    <col min="8456" max="8456" width="1.125" style="247" customWidth="1"/>
    <col min="8457" max="8457" width="0" style="247" hidden="1" customWidth="1"/>
    <col min="8458" max="8686" width="9" style="247"/>
    <col min="8687" max="8687" width="3.5" style="247" customWidth="1"/>
    <col min="8688" max="8688" width="1.125" style="247" customWidth="1"/>
    <col min="8689" max="8689" width="8.875" style="247" bestFit="1" customWidth="1"/>
    <col min="8690" max="8690" width="14.125" style="247" customWidth="1"/>
    <col min="8691" max="8691" width="0.875" style="247" customWidth="1"/>
    <col min="8692" max="8692" width="1.375" style="247" customWidth="1"/>
    <col min="8693" max="8693" width="4.625" style="247" customWidth="1"/>
    <col min="8694" max="8694" width="5.875" style="247" customWidth="1"/>
    <col min="8695" max="8695" width="3.5" style="247" customWidth="1"/>
    <col min="8696" max="8696" width="17.125" style="247" bestFit="1" customWidth="1"/>
    <col min="8697" max="8697" width="8.125" style="247" customWidth="1"/>
    <col min="8698" max="8698" width="5.5" style="247" customWidth="1"/>
    <col min="8699" max="8699" width="1.5" style="247" customWidth="1"/>
    <col min="8700" max="8700" width="8.25" style="247" customWidth="1"/>
    <col min="8701" max="8701" width="3.125" style="247" customWidth="1"/>
    <col min="8702" max="8702" width="18.125" style="247" bestFit="1" customWidth="1"/>
    <col min="8703" max="8703" width="8.5" style="247" customWidth="1"/>
    <col min="8704" max="8704" width="5.125" style="247" customWidth="1"/>
    <col min="8705" max="8705" width="4" style="247" customWidth="1"/>
    <col min="8706" max="8706" width="0.75" style="247" customWidth="1"/>
    <col min="8707" max="8707" width="2" style="247" customWidth="1"/>
    <col min="8708" max="8708" width="2.25" style="247" customWidth="1"/>
    <col min="8709" max="8709" width="4.25" style="247" customWidth="1"/>
    <col min="8710" max="8710" width="7.625" style="247" customWidth="1"/>
    <col min="8711" max="8711" width="0" style="247" hidden="1" customWidth="1"/>
    <col min="8712" max="8712" width="1.125" style="247" customWidth="1"/>
    <col min="8713" max="8713" width="0" style="247" hidden="1" customWidth="1"/>
    <col min="8714" max="8942" width="9" style="247"/>
    <col min="8943" max="8943" width="3.5" style="247" customWidth="1"/>
    <col min="8944" max="8944" width="1.125" style="247" customWidth="1"/>
    <col min="8945" max="8945" width="8.875" style="247" bestFit="1" customWidth="1"/>
    <col min="8946" max="8946" width="14.125" style="247" customWidth="1"/>
    <col min="8947" max="8947" width="0.875" style="247" customWidth="1"/>
    <col min="8948" max="8948" width="1.375" style="247" customWidth="1"/>
    <col min="8949" max="8949" width="4.625" style="247" customWidth="1"/>
    <col min="8950" max="8950" width="5.875" style="247" customWidth="1"/>
    <col min="8951" max="8951" width="3.5" style="247" customWidth="1"/>
    <col min="8952" max="8952" width="17.125" style="247" bestFit="1" customWidth="1"/>
    <col min="8953" max="8953" width="8.125" style="247" customWidth="1"/>
    <col min="8954" max="8954" width="5.5" style="247" customWidth="1"/>
    <col min="8955" max="8955" width="1.5" style="247" customWidth="1"/>
    <col min="8956" max="8956" width="8.25" style="247" customWidth="1"/>
    <col min="8957" max="8957" width="3.125" style="247" customWidth="1"/>
    <col min="8958" max="8958" width="18.125" style="247" bestFit="1" customWidth="1"/>
    <col min="8959" max="8959" width="8.5" style="247" customWidth="1"/>
    <col min="8960" max="8960" width="5.125" style="247" customWidth="1"/>
    <col min="8961" max="8961" width="4" style="247" customWidth="1"/>
    <col min="8962" max="8962" width="0.75" style="247" customWidth="1"/>
    <col min="8963" max="8963" width="2" style="247" customWidth="1"/>
    <col min="8964" max="8964" width="2.25" style="247" customWidth="1"/>
    <col min="8965" max="8965" width="4.25" style="247" customWidth="1"/>
    <col min="8966" max="8966" width="7.625" style="247" customWidth="1"/>
    <col min="8967" max="8967" width="0" style="247" hidden="1" customWidth="1"/>
    <col min="8968" max="8968" width="1.125" style="247" customWidth="1"/>
    <col min="8969" max="8969" width="0" style="247" hidden="1" customWidth="1"/>
    <col min="8970" max="9198" width="9" style="247"/>
    <col min="9199" max="9199" width="3.5" style="247" customWidth="1"/>
    <col min="9200" max="9200" width="1.125" style="247" customWidth="1"/>
    <col min="9201" max="9201" width="8.875" style="247" bestFit="1" customWidth="1"/>
    <col min="9202" max="9202" width="14.125" style="247" customWidth="1"/>
    <col min="9203" max="9203" width="0.875" style="247" customWidth="1"/>
    <col min="9204" max="9204" width="1.375" style="247" customWidth="1"/>
    <col min="9205" max="9205" width="4.625" style="247" customWidth="1"/>
    <col min="9206" max="9206" width="5.875" style="247" customWidth="1"/>
    <col min="9207" max="9207" width="3.5" style="247" customWidth="1"/>
    <col min="9208" max="9208" width="17.125" style="247" bestFit="1" customWidth="1"/>
    <col min="9209" max="9209" width="8.125" style="247" customWidth="1"/>
    <col min="9210" max="9210" width="5.5" style="247" customWidth="1"/>
    <col min="9211" max="9211" width="1.5" style="247" customWidth="1"/>
    <col min="9212" max="9212" width="8.25" style="247" customWidth="1"/>
    <col min="9213" max="9213" width="3.125" style="247" customWidth="1"/>
    <col min="9214" max="9214" width="18.125" style="247" bestFit="1" customWidth="1"/>
    <col min="9215" max="9215" width="8.5" style="247" customWidth="1"/>
    <col min="9216" max="9216" width="5.125" style="247" customWidth="1"/>
    <col min="9217" max="9217" width="4" style="247" customWidth="1"/>
    <col min="9218" max="9218" width="0.75" style="247" customWidth="1"/>
    <col min="9219" max="9219" width="2" style="247" customWidth="1"/>
    <col min="9220" max="9220" width="2.25" style="247" customWidth="1"/>
    <col min="9221" max="9221" width="4.25" style="247" customWidth="1"/>
    <col min="9222" max="9222" width="7.625" style="247" customWidth="1"/>
    <col min="9223" max="9223" width="0" style="247" hidden="1" customWidth="1"/>
    <col min="9224" max="9224" width="1.125" style="247" customWidth="1"/>
    <col min="9225" max="9225" width="0" style="247" hidden="1" customWidth="1"/>
    <col min="9226" max="9454" width="9" style="247"/>
    <col min="9455" max="9455" width="3.5" style="247" customWidth="1"/>
    <col min="9456" max="9456" width="1.125" style="247" customWidth="1"/>
    <col min="9457" max="9457" width="8.875" style="247" bestFit="1" customWidth="1"/>
    <col min="9458" max="9458" width="14.125" style="247" customWidth="1"/>
    <col min="9459" max="9459" width="0.875" style="247" customWidth="1"/>
    <col min="9460" max="9460" width="1.375" style="247" customWidth="1"/>
    <col min="9461" max="9461" width="4.625" style="247" customWidth="1"/>
    <col min="9462" max="9462" width="5.875" style="247" customWidth="1"/>
    <col min="9463" max="9463" width="3.5" style="247" customWidth="1"/>
    <col min="9464" max="9464" width="17.125" style="247" bestFit="1" customWidth="1"/>
    <col min="9465" max="9465" width="8.125" style="247" customWidth="1"/>
    <col min="9466" max="9466" width="5.5" style="247" customWidth="1"/>
    <col min="9467" max="9467" width="1.5" style="247" customWidth="1"/>
    <col min="9468" max="9468" width="8.25" style="247" customWidth="1"/>
    <col min="9469" max="9469" width="3.125" style="247" customWidth="1"/>
    <col min="9470" max="9470" width="18.125" style="247" bestFit="1" customWidth="1"/>
    <col min="9471" max="9471" width="8.5" style="247" customWidth="1"/>
    <col min="9472" max="9472" width="5.125" style="247" customWidth="1"/>
    <col min="9473" max="9473" width="4" style="247" customWidth="1"/>
    <col min="9474" max="9474" width="0.75" style="247" customWidth="1"/>
    <col min="9475" max="9475" width="2" style="247" customWidth="1"/>
    <col min="9476" max="9476" width="2.25" style="247" customWidth="1"/>
    <col min="9477" max="9477" width="4.25" style="247" customWidth="1"/>
    <col min="9478" max="9478" width="7.625" style="247" customWidth="1"/>
    <col min="9479" max="9479" width="0" style="247" hidden="1" customWidth="1"/>
    <col min="9480" max="9480" width="1.125" style="247" customWidth="1"/>
    <col min="9481" max="9481" width="0" style="247" hidden="1" customWidth="1"/>
    <col min="9482" max="9710" width="9" style="247"/>
    <col min="9711" max="9711" width="3.5" style="247" customWidth="1"/>
    <col min="9712" max="9712" width="1.125" style="247" customWidth="1"/>
    <col min="9713" max="9713" width="8.875" style="247" bestFit="1" customWidth="1"/>
    <col min="9714" max="9714" width="14.125" style="247" customWidth="1"/>
    <col min="9715" max="9715" width="0.875" style="247" customWidth="1"/>
    <col min="9716" max="9716" width="1.375" style="247" customWidth="1"/>
    <col min="9717" max="9717" width="4.625" style="247" customWidth="1"/>
    <col min="9718" max="9718" width="5.875" style="247" customWidth="1"/>
    <col min="9719" max="9719" width="3.5" style="247" customWidth="1"/>
    <col min="9720" max="9720" width="17.125" style="247" bestFit="1" customWidth="1"/>
    <col min="9721" max="9721" width="8.125" style="247" customWidth="1"/>
    <col min="9722" max="9722" width="5.5" style="247" customWidth="1"/>
    <col min="9723" max="9723" width="1.5" style="247" customWidth="1"/>
    <col min="9724" max="9724" width="8.25" style="247" customWidth="1"/>
    <col min="9725" max="9725" width="3.125" style="247" customWidth="1"/>
    <col min="9726" max="9726" width="18.125" style="247" bestFit="1" customWidth="1"/>
    <col min="9727" max="9727" width="8.5" style="247" customWidth="1"/>
    <col min="9728" max="9728" width="5.125" style="247" customWidth="1"/>
    <col min="9729" max="9729" width="4" style="247" customWidth="1"/>
    <col min="9730" max="9730" width="0.75" style="247" customWidth="1"/>
    <col min="9731" max="9731" width="2" style="247" customWidth="1"/>
    <col min="9732" max="9732" width="2.25" style="247" customWidth="1"/>
    <col min="9733" max="9733" width="4.25" style="247" customWidth="1"/>
    <col min="9734" max="9734" width="7.625" style="247" customWidth="1"/>
    <col min="9735" max="9735" width="0" style="247" hidden="1" customWidth="1"/>
    <col min="9736" max="9736" width="1.125" style="247" customWidth="1"/>
    <col min="9737" max="9737" width="0" style="247" hidden="1" customWidth="1"/>
    <col min="9738" max="9966" width="9" style="247"/>
    <col min="9967" max="9967" width="3.5" style="247" customWidth="1"/>
    <col min="9968" max="9968" width="1.125" style="247" customWidth="1"/>
    <col min="9969" max="9969" width="8.875" style="247" bestFit="1" customWidth="1"/>
    <col min="9970" max="9970" width="14.125" style="247" customWidth="1"/>
    <col min="9971" max="9971" width="0.875" style="247" customWidth="1"/>
    <col min="9972" max="9972" width="1.375" style="247" customWidth="1"/>
    <col min="9973" max="9973" width="4.625" style="247" customWidth="1"/>
    <col min="9974" max="9974" width="5.875" style="247" customWidth="1"/>
    <col min="9975" max="9975" width="3.5" style="247" customWidth="1"/>
    <col min="9976" max="9976" width="17.125" style="247" bestFit="1" customWidth="1"/>
    <col min="9977" max="9977" width="8.125" style="247" customWidth="1"/>
    <col min="9978" max="9978" width="5.5" style="247" customWidth="1"/>
    <col min="9979" max="9979" width="1.5" style="247" customWidth="1"/>
    <col min="9980" max="9980" width="8.25" style="247" customWidth="1"/>
    <col min="9981" max="9981" width="3.125" style="247" customWidth="1"/>
    <col min="9982" max="9982" width="18.125" style="247" bestFit="1" customWidth="1"/>
    <col min="9983" max="9983" width="8.5" style="247" customWidth="1"/>
    <col min="9984" max="9984" width="5.125" style="247" customWidth="1"/>
    <col min="9985" max="9985" width="4" style="247" customWidth="1"/>
    <col min="9986" max="9986" width="0.75" style="247" customWidth="1"/>
    <col min="9987" max="9987" width="2" style="247" customWidth="1"/>
    <col min="9988" max="9988" width="2.25" style="247" customWidth="1"/>
    <col min="9989" max="9989" width="4.25" style="247" customWidth="1"/>
    <col min="9990" max="9990" width="7.625" style="247" customWidth="1"/>
    <col min="9991" max="9991" width="0" style="247" hidden="1" customWidth="1"/>
    <col min="9992" max="9992" width="1.125" style="247" customWidth="1"/>
    <col min="9993" max="9993" width="0" style="247" hidden="1" customWidth="1"/>
    <col min="9994" max="10222" width="9" style="247"/>
    <col min="10223" max="10223" width="3.5" style="247" customWidth="1"/>
    <col min="10224" max="10224" width="1.125" style="247" customWidth="1"/>
    <col min="10225" max="10225" width="8.875" style="247" bestFit="1" customWidth="1"/>
    <col min="10226" max="10226" width="14.125" style="247" customWidth="1"/>
    <col min="10227" max="10227" width="0.875" style="247" customWidth="1"/>
    <col min="10228" max="10228" width="1.375" style="247" customWidth="1"/>
    <col min="10229" max="10229" width="4.625" style="247" customWidth="1"/>
    <col min="10230" max="10230" width="5.875" style="247" customWidth="1"/>
    <col min="10231" max="10231" width="3.5" style="247" customWidth="1"/>
    <col min="10232" max="10232" width="17.125" style="247" bestFit="1" customWidth="1"/>
    <col min="10233" max="10233" width="8.125" style="247" customWidth="1"/>
    <col min="10234" max="10234" width="5.5" style="247" customWidth="1"/>
    <col min="10235" max="10235" width="1.5" style="247" customWidth="1"/>
    <col min="10236" max="10236" width="8.25" style="247" customWidth="1"/>
    <col min="10237" max="10237" width="3.125" style="247" customWidth="1"/>
    <col min="10238" max="10238" width="18.125" style="247" bestFit="1" customWidth="1"/>
    <col min="10239" max="10239" width="8.5" style="247" customWidth="1"/>
    <col min="10240" max="10240" width="5.125" style="247" customWidth="1"/>
    <col min="10241" max="10241" width="4" style="247" customWidth="1"/>
    <col min="10242" max="10242" width="0.75" style="247" customWidth="1"/>
    <col min="10243" max="10243" width="2" style="247" customWidth="1"/>
    <col min="10244" max="10244" width="2.25" style="247" customWidth="1"/>
    <col min="10245" max="10245" width="4.25" style="247" customWidth="1"/>
    <col min="10246" max="10246" width="7.625" style="247" customWidth="1"/>
    <col min="10247" max="10247" width="0" style="247" hidden="1" customWidth="1"/>
    <col min="10248" max="10248" width="1.125" style="247" customWidth="1"/>
    <col min="10249" max="10249" width="0" style="247" hidden="1" customWidth="1"/>
    <col min="10250" max="10478" width="9" style="247"/>
    <col min="10479" max="10479" width="3.5" style="247" customWidth="1"/>
    <col min="10480" max="10480" width="1.125" style="247" customWidth="1"/>
    <col min="10481" max="10481" width="8.875" style="247" bestFit="1" customWidth="1"/>
    <col min="10482" max="10482" width="14.125" style="247" customWidth="1"/>
    <col min="10483" max="10483" width="0.875" style="247" customWidth="1"/>
    <col min="10484" max="10484" width="1.375" style="247" customWidth="1"/>
    <col min="10485" max="10485" width="4.625" style="247" customWidth="1"/>
    <col min="10486" max="10486" width="5.875" style="247" customWidth="1"/>
    <col min="10487" max="10487" width="3.5" style="247" customWidth="1"/>
    <col min="10488" max="10488" width="17.125" style="247" bestFit="1" customWidth="1"/>
    <col min="10489" max="10489" width="8.125" style="247" customWidth="1"/>
    <col min="10490" max="10490" width="5.5" style="247" customWidth="1"/>
    <col min="10491" max="10491" width="1.5" style="247" customWidth="1"/>
    <col min="10492" max="10492" width="8.25" style="247" customWidth="1"/>
    <col min="10493" max="10493" width="3.125" style="247" customWidth="1"/>
    <col min="10494" max="10494" width="18.125" style="247" bestFit="1" customWidth="1"/>
    <col min="10495" max="10495" width="8.5" style="247" customWidth="1"/>
    <col min="10496" max="10496" width="5.125" style="247" customWidth="1"/>
    <col min="10497" max="10497" width="4" style="247" customWidth="1"/>
    <col min="10498" max="10498" width="0.75" style="247" customWidth="1"/>
    <col min="10499" max="10499" width="2" style="247" customWidth="1"/>
    <col min="10500" max="10500" width="2.25" style="247" customWidth="1"/>
    <col min="10501" max="10501" width="4.25" style="247" customWidth="1"/>
    <col min="10502" max="10502" width="7.625" style="247" customWidth="1"/>
    <col min="10503" max="10503" width="0" style="247" hidden="1" customWidth="1"/>
    <col min="10504" max="10504" width="1.125" style="247" customWidth="1"/>
    <col min="10505" max="10505" width="0" style="247" hidden="1" customWidth="1"/>
    <col min="10506" max="10734" width="9" style="247"/>
    <col min="10735" max="10735" width="3.5" style="247" customWidth="1"/>
    <col min="10736" max="10736" width="1.125" style="247" customWidth="1"/>
    <col min="10737" max="10737" width="8.875" style="247" bestFit="1" customWidth="1"/>
    <col min="10738" max="10738" width="14.125" style="247" customWidth="1"/>
    <col min="10739" max="10739" width="0.875" style="247" customWidth="1"/>
    <col min="10740" max="10740" width="1.375" style="247" customWidth="1"/>
    <col min="10741" max="10741" width="4.625" style="247" customWidth="1"/>
    <col min="10742" max="10742" width="5.875" style="247" customWidth="1"/>
    <col min="10743" max="10743" width="3.5" style="247" customWidth="1"/>
    <col min="10744" max="10744" width="17.125" style="247" bestFit="1" customWidth="1"/>
    <col min="10745" max="10745" width="8.125" style="247" customWidth="1"/>
    <col min="10746" max="10746" width="5.5" style="247" customWidth="1"/>
    <col min="10747" max="10747" width="1.5" style="247" customWidth="1"/>
    <col min="10748" max="10748" width="8.25" style="247" customWidth="1"/>
    <col min="10749" max="10749" width="3.125" style="247" customWidth="1"/>
    <col min="10750" max="10750" width="18.125" style="247" bestFit="1" customWidth="1"/>
    <col min="10751" max="10751" width="8.5" style="247" customWidth="1"/>
    <col min="10752" max="10752" width="5.125" style="247" customWidth="1"/>
    <col min="10753" max="10753" width="4" style="247" customWidth="1"/>
    <col min="10754" max="10754" width="0.75" style="247" customWidth="1"/>
    <col min="10755" max="10755" width="2" style="247" customWidth="1"/>
    <col min="10756" max="10756" width="2.25" style="247" customWidth="1"/>
    <col min="10757" max="10757" width="4.25" style="247" customWidth="1"/>
    <col min="10758" max="10758" width="7.625" style="247" customWidth="1"/>
    <col min="10759" max="10759" width="0" style="247" hidden="1" customWidth="1"/>
    <col min="10760" max="10760" width="1.125" style="247" customWidth="1"/>
    <col min="10761" max="10761" width="0" style="247" hidden="1" customWidth="1"/>
    <col min="10762" max="10990" width="9" style="247"/>
    <col min="10991" max="10991" width="3.5" style="247" customWidth="1"/>
    <col min="10992" max="10992" width="1.125" style="247" customWidth="1"/>
    <col min="10993" max="10993" width="8.875" style="247" bestFit="1" customWidth="1"/>
    <col min="10994" max="10994" width="14.125" style="247" customWidth="1"/>
    <col min="10995" max="10995" width="0.875" style="247" customWidth="1"/>
    <col min="10996" max="10996" width="1.375" style="247" customWidth="1"/>
    <col min="10997" max="10997" width="4.625" style="247" customWidth="1"/>
    <col min="10998" max="10998" width="5.875" style="247" customWidth="1"/>
    <col min="10999" max="10999" width="3.5" style="247" customWidth="1"/>
    <col min="11000" max="11000" width="17.125" style="247" bestFit="1" customWidth="1"/>
    <col min="11001" max="11001" width="8.125" style="247" customWidth="1"/>
    <col min="11002" max="11002" width="5.5" style="247" customWidth="1"/>
    <col min="11003" max="11003" width="1.5" style="247" customWidth="1"/>
    <col min="11004" max="11004" width="8.25" style="247" customWidth="1"/>
    <col min="11005" max="11005" width="3.125" style="247" customWidth="1"/>
    <col min="11006" max="11006" width="18.125" style="247" bestFit="1" customWidth="1"/>
    <col min="11007" max="11007" width="8.5" style="247" customWidth="1"/>
    <col min="11008" max="11008" width="5.125" style="247" customWidth="1"/>
    <col min="11009" max="11009" width="4" style="247" customWidth="1"/>
    <col min="11010" max="11010" width="0.75" style="247" customWidth="1"/>
    <col min="11011" max="11011" width="2" style="247" customWidth="1"/>
    <col min="11012" max="11012" width="2.25" style="247" customWidth="1"/>
    <col min="11013" max="11013" width="4.25" style="247" customWidth="1"/>
    <col min="11014" max="11014" width="7.625" style="247" customWidth="1"/>
    <col min="11015" max="11015" width="0" style="247" hidden="1" customWidth="1"/>
    <col min="11016" max="11016" width="1.125" style="247" customWidth="1"/>
    <col min="11017" max="11017" width="0" style="247" hidden="1" customWidth="1"/>
    <col min="11018" max="11246" width="9" style="247"/>
    <col min="11247" max="11247" width="3.5" style="247" customWidth="1"/>
    <col min="11248" max="11248" width="1.125" style="247" customWidth="1"/>
    <col min="11249" max="11249" width="8.875" style="247" bestFit="1" customWidth="1"/>
    <col min="11250" max="11250" width="14.125" style="247" customWidth="1"/>
    <col min="11251" max="11251" width="0.875" style="247" customWidth="1"/>
    <col min="11252" max="11252" width="1.375" style="247" customWidth="1"/>
    <col min="11253" max="11253" width="4.625" style="247" customWidth="1"/>
    <col min="11254" max="11254" width="5.875" style="247" customWidth="1"/>
    <col min="11255" max="11255" width="3.5" style="247" customWidth="1"/>
    <col min="11256" max="11256" width="17.125" style="247" bestFit="1" customWidth="1"/>
    <col min="11257" max="11257" width="8.125" style="247" customWidth="1"/>
    <col min="11258" max="11258" width="5.5" style="247" customWidth="1"/>
    <col min="11259" max="11259" width="1.5" style="247" customWidth="1"/>
    <col min="11260" max="11260" width="8.25" style="247" customWidth="1"/>
    <col min="11261" max="11261" width="3.125" style="247" customWidth="1"/>
    <col min="11262" max="11262" width="18.125" style="247" bestFit="1" customWidth="1"/>
    <col min="11263" max="11263" width="8.5" style="247" customWidth="1"/>
    <col min="11264" max="11264" width="5.125" style="247" customWidth="1"/>
    <col min="11265" max="11265" width="4" style="247" customWidth="1"/>
    <col min="11266" max="11266" width="0.75" style="247" customWidth="1"/>
    <col min="11267" max="11267" width="2" style="247" customWidth="1"/>
    <col min="11268" max="11268" width="2.25" style="247" customWidth="1"/>
    <col min="11269" max="11269" width="4.25" style="247" customWidth="1"/>
    <col min="11270" max="11270" width="7.625" style="247" customWidth="1"/>
    <col min="11271" max="11271" width="0" style="247" hidden="1" customWidth="1"/>
    <col min="11272" max="11272" width="1.125" style="247" customWidth="1"/>
    <col min="11273" max="11273" width="0" style="247" hidden="1" customWidth="1"/>
    <col min="11274" max="11502" width="9" style="247"/>
    <col min="11503" max="11503" width="3.5" style="247" customWidth="1"/>
    <col min="11504" max="11504" width="1.125" style="247" customWidth="1"/>
    <col min="11505" max="11505" width="8.875" style="247" bestFit="1" customWidth="1"/>
    <col min="11506" max="11506" width="14.125" style="247" customWidth="1"/>
    <col min="11507" max="11507" width="0.875" style="247" customWidth="1"/>
    <col min="11508" max="11508" width="1.375" style="247" customWidth="1"/>
    <col min="11509" max="11509" width="4.625" style="247" customWidth="1"/>
    <col min="11510" max="11510" width="5.875" style="247" customWidth="1"/>
    <col min="11511" max="11511" width="3.5" style="247" customWidth="1"/>
    <col min="11512" max="11512" width="17.125" style="247" bestFit="1" customWidth="1"/>
    <col min="11513" max="11513" width="8.125" style="247" customWidth="1"/>
    <col min="11514" max="11514" width="5.5" style="247" customWidth="1"/>
    <col min="11515" max="11515" width="1.5" style="247" customWidth="1"/>
    <col min="11516" max="11516" width="8.25" style="247" customWidth="1"/>
    <col min="11517" max="11517" width="3.125" style="247" customWidth="1"/>
    <col min="11518" max="11518" width="18.125" style="247" bestFit="1" customWidth="1"/>
    <col min="11519" max="11519" width="8.5" style="247" customWidth="1"/>
    <col min="11520" max="11520" width="5.125" style="247" customWidth="1"/>
    <col min="11521" max="11521" width="4" style="247" customWidth="1"/>
    <col min="11522" max="11522" width="0.75" style="247" customWidth="1"/>
    <col min="11523" max="11523" width="2" style="247" customWidth="1"/>
    <col min="11524" max="11524" width="2.25" style="247" customWidth="1"/>
    <col min="11525" max="11525" width="4.25" style="247" customWidth="1"/>
    <col min="11526" max="11526" width="7.625" style="247" customWidth="1"/>
    <col min="11527" max="11527" width="0" style="247" hidden="1" customWidth="1"/>
    <col min="11528" max="11528" width="1.125" style="247" customWidth="1"/>
    <col min="11529" max="11529" width="0" style="247" hidden="1" customWidth="1"/>
    <col min="11530" max="11758" width="9" style="247"/>
    <col min="11759" max="11759" width="3.5" style="247" customWidth="1"/>
    <col min="11760" max="11760" width="1.125" style="247" customWidth="1"/>
    <col min="11761" max="11761" width="8.875" style="247" bestFit="1" customWidth="1"/>
    <col min="11762" max="11762" width="14.125" style="247" customWidth="1"/>
    <col min="11763" max="11763" width="0.875" style="247" customWidth="1"/>
    <col min="11764" max="11764" width="1.375" style="247" customWidth="1"/>
    <col min="11765" max="11765" width="4.625" style="247" customWidth="1"/>
    <col min="11766" max="11766" width="5.875" style="247" customWidth="1"/>
    <col min="11767" max="11767" width="3.5" style="247" customWidth="1"/>
    <col min="11768" max="11768" width="17.125" style="247" bestFit="1" customWidth="1"/>
    <col min="11769" max="11769" width="8.125" style="247" customWidth="1"/>
    <col min="11770" max="11770" width="5.5" style="247" customWidth="1"/>
    <col min="11771" max="11771" width="1.5" style="247" customWidth="1"/>
    <col min="11772" max="11772" width="8.25" style="247" customWidth="1"/>
    <col min="11773" max="11773" width="3.125" style="247" customWidth="1"/>
    <col min="11774" max="11774" width="18.125" style="247" bestFit="1" customWidth="1"/>
    <col min="11775" max="11775" width="8.5" style="247" customWidth="1"/>
    <col min="11776" max="11776" width="5.125" style="247" customWidth="1"/>
    <col min="11777" max="11777" width="4" style="247" customWidth="1"/>
    <col min="11778" max="11778" width="0.75" style="247" customWidth="1"/>
    <col min="11779" max="11779" width="2" style="247" customWidth="1"/>
    <col min="11780" max="11780" width="2.25" style="247" customWidth="1"/>
    <col min="11781" max="11781" width="4.25" style="247" customWidth="1"/>
    <col min="11782" max="11782" width="7.625" style="247" customWidth="1"/>
    <col min="11783" max="11783" width="0" style="247" hidden="1" customWidth="1"/>
    <col min="11784" max="11784" width="1.125" style="247" customWidth="1"/>
    <col min="11785" max="11785" width="0" style="247" hidden="1" customWidth="1"/>
    <col min="11786" max="12014" width="9" style="247"/>
    <col min="12015" max="12015" width="3.5" style="247" customWidth="1"/>
    <col min="12016" max="12016" width="1.125" style="247" customWidth="1"/>
    <col min="12017" max="12017" width="8.875" style="247" bestFit="1" customWidth="1"/>
    <col min="12018" max="12018" width="14.125" style="247" customWidth="1"/>
    <col min="12019" max="12019" width="0.875" style="247" customWidth="1"/>
    <col min="12020" max="12020" width="1.375" style="247" customWidth="1"/>
    <col min="12021" max="12021" width="4.625" style="247" customWidth="1"/>
    <col min="12022" max="12022" width="5.875" style="247" customWidth="1"/>
    <col min="12023" max="12023" width="3.5" style="247" customWidth="1"/>
    <col min="12024" max="12024" width="17.125" style="247" bestFit="1" customWidth="1"/>
    <col min="12025" max="12025" width="8.125" style="247" customWidth="1"/>
    <col min="12026" max="12026" width="5.5" style="247" customWidth="1"/>
    <col min="12027" max="12027" width="1.5" style="247" customWidth="1"/>
    <col min="12028" max="12028" width="8.25" style="247" customWidth="1"/>
    <col min="12029" max="12029" width="3.125" style="247" customWidth="1"/>
    <col min="12030" max="12030" width="18.125" style="247" bestFit="1" customWidth="1"/>
    <col min="12031" max="12031" width="8.5" style="247" customWidth="1"/>
    <col min="12032" max="12032" width="5.125" style="247" customWidth="1"/>
    <col min="12033" max="12033" width="4" style="247" customWidth="1"/>
    <col min="12034" max="12034" width="0.75" style="247" customWidth="1"/>
    <col min="12035" max="12035" width="2" style="247" customWidth="1"/>
    <col min="12036" max="12036" width="2.25" style="247" customWidth="1"/>
    <col min="12037" max="12037" width="4.25" style="247" customWidth="1"/>
    <col min="12038" max="12038" width="7.625" style="247" customWidth="1"/>
    <col min="12039" max="12039" width="0" style="247" hidden="1" customWidth="1"/>
    <col min="12040" max="12040" width="1.125" style="247" customWidth="1"/>
    <col min="12041" max="12041" width="0" style="247" hidden="1" customWidth="1"/>
    <col min="12042" max="12270" width="9" style="247"/>
    <col min="12271" max="12271" width="3.5" style="247" customWidth="1"/>
    <col min="12272" max="12272" width="1.125" style="247" customWidth="1"/>
    <col min="12273" max="12273" width="8.875" style="247" bestFit="1" customWidth="1"/>
    <col min="12274" max="12274" width="14.125" style="247" customWidth="1"/>
    <col min="12275" max="12275" width="0.875" style="247" customWidth="1"/>
    <col min="12276" max="12276" width="1.375" style="247" customWidth="1"/>
    <col min="12277" max="12277" width="4.625" style="247" customWidth="1"/>
    <col min="12278" max="12278" width="5.875" style="247" customWidth="1"/>
    <col min="12279" max="12279" width="3.5" style="247" customWidth="1"/>
    <col min="12280" max="12280" width="17.125" style="247" bestFit="1" customWidth="1"/>
    <col min="12281" max="12281" width="8.125" style="247" customWidth="1"/>
    <col min="12282" max="12282" width="5.5" style="247" customWidth="1"/>
    <col min="12283" max="12283" width="1.5" style="247" customWidth="1"/>
    <col min="12284" max="12284" width="8.25" style="247" customWidth="1"/>
    <col min="12285" max="12285" width="3.125" style="247" customWidth="1"/>
    <col min="12286" max="12286" width="18.125" style="247" bestFit="1" customWidth="1"/>
    <col min="12287" max="12287" width="8.5" style="247" customWidth="1"/>
    <col min="12288" max="12288" width="5.125" style="247" customWidth="1"/>
    <col min="12289" max="12289" width="4" style="247" customWidth="1"/>
    <col min="12290" max="12290" width="0.75" style="247" customWidth="1"/>
    <col min="12291" max="12291" width="2" style="247" customWidth="1"/>
    <col min="12292" max="12292" width="2.25" style="247" customWidth="1"/>
    <col min="12293" max="12293" width="4.25" style="247" customWidth="1"/>
    <col min="12294" max="12294" width="7.625" style="247" customWidth="1"/>
    <col min="12295" max="12295" width="0" style="247" hidden="1" customWidth="1"/>
    <col min="12296" max="12296" width="1.125" style="247" customWidth="1"/>
    <col min="12297" max="12297" width="0" style="247" hidden="1" customWidth="1"/>
    <col min="12298" max="12526" width="9" style="247"/>
    <col min="12527" max="12527" width="3.5" style="247" customWidth="1"/>
    <col min="12528" max="12528" width="1.125" style="247" customWidth="1"/>
    <col min="12529" max="12529" width="8.875" style="247" bestFit="1" customWidth="1"/>
    <col min="12530" max="12530" width="14.125" style="247" customWidth="1"/>
    <col min="12531" max="12531" width="0.875" style="247" customWidth="1"/>
    <col min="12532" max="12532" width="1.375" style="247" customWidth="1"/>
    <col min="12533" max="12533" width="4.625" style="247" customWidth="1"/>
    <col min="12534" max="12534" width="5.875" style="247" customWidth="1"/>
    <col min="12535" max="12535" width="3.5" style="247" customWidth="1"/>
    <col min="12536" max="12536" width="17.125" style="247" bestFit="1" customWidth="1"/>
    <col min="12537" max="12537" width="8.125" style="247" customWidth="1"/>
    <col min="12538" max="12538" width="5.5" style="247" customWidth="1"/>
    <col min="12539" max="12539" width="1.5" style="247" customWidth="1"/>
    <col min="12540" max="12540" width="8.25" style="247" customWidth="1"/>
    <col min="12541" max="12541" width="3.125" style="247" customWidth="1"/>
    <col min="12542" max="12542" width="18.125" style="247" bestFit="1" customWidth="1"/>
    <col min="12543" max="12543" width="8.5" style="247" customWidth="1"/>
    <col min="12544" max="12544" width="5.125" style="247" customWidth="1"/>
    <col min="12545" max="12545" width="4" style="247" customWidth="1"/>
    <col min="12546" max="12546" width="0.75" style="247" customWidth="1"/>
    <col min="12547" max="12547" width="2" style="247" customWidth="1"/>
    <col min="12548" max="12548" width="2.25" style="247" customWidth="1"/>
    <col min="12549" max="12549" width="4.25" style="247" customWidth="1"/>
    <col min="12550" max="12550" width="7.625" style="247" customWidth="1"/>
    <col min="12551" max="12551" width="0" style="247" hidden="1" customWidth="1"/>
    <col min="12552" max="12552" width="1.125" style="247" customWidth="1"/>
    <col min="12553" max="12553" width="0" style="247" hidden="1" customWidth="1"/>
    <col min="12554" max="12782" width="9" style="247"/>
    <col min="12783" max="12783" width="3.5" style="247" customWidth="1"/>
    <col min="12784" max="12784" width="1.125" style="247" customWidth="1"/>
    <col min="12785" max="12785" width="8.875" style="247" bestFit="1" customWidth="1"/>
    <col min="12786" max="12786" width="14.125" style="247" customWidth="1"/>
    <col min="12787" max="12787" width="0.875" style="247" customWidth="1"/>
    <col min="12788" max="12788" width="1.375" style="247" customWidth="1"/>
    <col min="12789" max="12789" width="4.625" style="247" customWidth="1"/>
    <col min="12790" max="12790" width="5.875" style="247" customWidth="1"/>
    <col min="12791" max="12791" width="3.5" style="247" customWidth="1"/>
    <col min="12792" max="12792" width="17.125" style="247" bestFit="1" customWidth="1"/>
    <col min="12793" max="12793" width="8.125" style="247" customWidth="1"/>
    <col min="12794" max="12794" width="5.5" style="247" customWidth="1"/>
    <col min="12795" max="12795" width="1.5" style="247" customWidth="1"/>
    <col min="12796" max="12796" width="8.25" style="247" customWidth="1"/>
    <col min="12797" max="12797" width="3.125" style="247" customWidth="1"/>
    <col min="12798" max="12798" width="18.125" style="247" bestFit="1" customWidth="1"/>
    <col min="12799" max="12799" width="8.5" style="247" customWidth="1"/>
    <col min="12800" max="12800" width="5.125" style="247" customWidth="1"/>
    <col min="12801" max="12801" width="4" style="247" customWidth="1"/>
    <col min="12802" max="12802" width="0.75" style="247" customWidth="1"/>
    <col min="12803" max="12803" width="2" style="247" customWidth="1"/>
    <col min="12804" max="12804" width="2.25" style="247" customWidth="1"/>
    <col min="12805" max="12805" width="4.25" style="247" customWidth="1"/>
    <col min="12806" max="12806" width="7.625" style="247" customWidth="1"/>
    <col min="12807" max="12807" width="0" style="247" hidden="1" customWidth="1"/>
    <col min="12808" max="12808" width="1.125" style="247" customWidth="1"/>
    <col min="12809" max="12809" width="0" style="247" hidden="1" customWidth="1"/>
    <col min="12810" max="13038" width="9" style="247"/>
    <col min="13039" max="13039" width="3.5" style="247" customWidth="1"/>
    <col min="13040" max="13040" width="1.125" style="247" customWidth="1"/>
    <col min="13041" max="13041" width="8.875" style="247" bestFit="1" customWidth="1"/>
    <col min="13042" max="13042" width="14.125" style="247" customWidth="1"/>
    <col min="13043" max="13043" width="0.875" style="247" customWidth="1"/>
    <col min="13044" max="13044" width="1.375" style="247" customWidth="1"/>
    <col min="13045" max="13045" width="4.625" style="247" customWidth="1"/>
    <col min="13046" max="13046" width="5.875" style="247" customWidth="1"/>
    <col min="13047" max="13047" width="3.5" style="247" customWidth="1"/>
    <col min="13048" max="13048" width="17.125" style="247" bestFit="1" customWidth="1"/>
    <col min="13049" max="13049" width="8.125" style="247" customWidth="1"/>
    <col min="13050" max="13050" width="5.5" style="247" customWidth="1"/>
    <col min="13051" max="13051" width="1.5" style="247" customWidth="1"/>
    <col min="13052" max="13052" width="8.25" style="247" customWidth="1"/>
    <col min="13053" max="13053" width="3.125" style="247" customWidth="1"/>
    <col min="13054" max="13054" width="18.125" style="247" bestFit="1" customWidth="1"/>
    <col min="13055" max="13055" width="8.5" style="247" customWidth="1"/>
    <col min="13056" max="13056" width="5.125" style="247" customWidth="1"/>
    <col min="13057" max="13057" width="4" style="247" customWidth="1"/>
    <col min="13058" max="13058" width="0.75" style="247" customWidth="1"/>
    <col min="13059" max="13059" width="2" style="247" customWidth="1"/>
    <col min="13060" max="13060" width="2.25" style="247" customWidth="1"/>
    <col min="13061" max="13061" width="4.25" style="247" customWidth="1"/>
    <col min="13062" max="13062" width="7.625" style="247" customWidth="1"/>
    <col min="13063" max="13063" width="0" style="247" hidden="1" customWidth="1"/>
    <col min="13064" max="13064" width="1.125" style="247" customWidth="1"/>
    <col min="13065" max="13065" width="0" style="247" hidden="1" customWidth="1"/>
    <col min="13066" max="13294" width="9" style="247"/>
    <col min="13295" max="13295" width="3.5" style="247" customWidth="1"/>
    <col min="13296" max="13296" width="1.125" style="247" customWidth="1"/>
    <col min="13297" max="13297" width="8.875" style="247" bestFit="1" customWidth="1"/>
    <col min="13298" max="13298" width="14.125" style="247" customWidth="1"/>
    <col min="13299" max="13299" width="0.875" style="247" customWidth="1"/>
    <col min="13300" max="13300" width="1.375" style="247" customWidth="1"/>
    <col min="13301" max="13301" width="4.625" style="247" customWidth="1"/>
    <col min="13302" max="13302" width="5.875" style="247" customWidth="1"/>
    <col min="13303" max="13303" width="3.5" style="247" customWidth="1"/>
    <col min="13304" max="13304" width="17.125" style="247" bestFit="1" customWidth="1"/>
    <col min="13305" max="13305" width="8.125" style="247" customWidth="1"/>
    <col min="13306" max="13306" width="5.5" style="247" customWidth="1"/>
    <col min="13307" max="13307" width="1.5" style="247" customWidth="1"/>
    <col min="13308" max="13308" width="8.25" style="247" customWidth="1"/>
    <col min="13309" max="13309" width="3.125" style="247" customWidth="1"/>
    <col min="13310" max="13310" width="18.125" style="247" bestFit="1" customWidth="1"/>
    <col min="13311" max="13311" width="8.5" style="247" customWidth="1"/>
    <col min="13312" max="13312" width="5.125" style="247" customWidth="1"/>
    <col min="13313" max="13313" width="4" style="247" customWidth="1"/>
    <col min="13314" max="13314" width="0.75" style="247" customWidth="1"/>
    <col min="13315" max="13315" width="2" style="247" customWidth="1"/>
    <col min="13316" max="13316" width="2.25" style="247" customWidth="1"/>
    <col min="13317" max="13317" width="4.25" style="247" customWidth="1"/>
    <col min="13318" max="13318" width="7.625" style="247" customWidth="1"/>
    <col min="13319" max="13319" width="0" style="247" hidden="1" customWidth="1"/>
    <col min="13320" max="13320" width="1.125" style="247" customWidth="1"/>
    <col min="13321" max="13321" width="0" style="247" hidden="1" customWidth="1"/>
    <col min="13322" max="13550" width="9" style="247"/>
    <col min="13551" max="13551" width="3.5" style="247" customWidth="1"/>
    <col min="13552" max="13552" width="1.125" style="247" customWidth="1"/>
    <col min="13553" max="13553" width="8.875" style="247" bestFit="1" customWidth="1"/>
    <col min="13554" max="13554" width="14.125" style="247" customWidth="1"/>
    <col min="13555" max="13555" width="0.875" style="247" customWidth="1"/>
    <col min="13556" max="13556" width="1.375" style="247" customWidth="1"/>
    <col min="13557" max="13557" width="4.625" style="247" customWidth="1"/>
    <col min="13558" max="13558" width="5.875" style="247" customWidth="1"/>
    <col min="13559" max="13559" width="3.5" style="247" customWidth="1"/>
    <col min="13560" max="13560" width="17.125" style="247" bestFit="1" customWidth="1"/>
    <col min="13561" max="13561" width="8.125" style="247" customWidth="1"/>
    <col min="13562" max="13562" width="5.5" style="247" customWidth="1"/>
    <col min="13563" max="13563" width="1.5" style="247" customWidth="1"/>
    <col min="13564" max="13564" width="8.25" style="247" customWidth="1"/>
    <col min="13565" max="13565" width="3.125" style="247" customWidth="1"/>
    <col min="13566" max="13566" width="18.125" style="247" bestFit="1" customWidth="1"/>
    <col min="13567" max="13567" width="8.5" style="247" customWidth="1"/>
    <col min="13568" max="13568" width="5.125" style="247" customWidth="1"/>
    <col min="13569" max="13569" width="4" style="247" customWidth="1"/>
    <col min="13570" max="13570" width="0.75" style="247" customWidth="1"/>
    <col min="13571" max="13571" width="2" style="247" customWidth="1"/>
    <col min="13572" max="13572" width="2.25" style="247" customWidth="1"/>
    <col min="13573" max="13573" width="4.25" style="247" customWidth="1"/>
    <col min="13574" max="13574" width="7.625" style="247" customWidth="1"/>
    <col min="13575" max="13575" width="0" style="247" hidden="1" customWidth="1"/>
    <col min="13576" max="13576" width="1.125" style="247" customWidth="1"/>
    <col min="13577" max="13577" width="0" style="247" hidden="1" customWidth="1"/>
    <col min="13578" max="13806" width="9" style="247"/>
    <col min="13807" max="13807" width="3.5" style="247" customWidth="1"/>
    <col min="13808" max="13808" width="1.125" style="247" customWidth="1"/>
    <col min="13809" max="13809" width="8.875" style="247" bestFit="1" customWidth="1"/>
    <col min="13810" max="13810" width="14.125" style="247" customWidth="1"/>
    <col min="13811" max="13811" width="0.875" style="247" customWidth="1"/>
    <col min="13812" max="13812" width="1.375" style="247" customWidth="1"/>
    <col min="13813" max="13813" width="4.625" style="247" customWidth="1"/>
    <col min="13814" max="13814" width="5.875" style="247" customWidth="1"/>
    <col min="13815" max="13815" width="3.5" style="247" customWidth="1"/>
    <col min="13816" max="13816" width="17.125" style="247" bestFit="1" customWidth="1"/>
    <col min="13817" max="13817" width="8.125" style="247" customWidth="1"/>
    <col min="13818" max="13818" width="5.5" style="247" customWidth="1"/>
    <col min="13819" max="13819" width="1.5" style="247" customWidth="1"/>
    <col min="13820" max="13820" width="8.25" style="247" customWidth="1"/>
    <col min="13821" max="13821" width="3.125" style="247" customWidth="1"/>
    <col min="13822" max="13822" width="18.125" style="247" bestFit="1" customWidth="1"/>
    <col min="13823" max="13823" width="8.5" style="247" customWidth="1"/>
    <col min="13824" max="13824" width="5.125" style="247" customWidth="1"/>
    <col min="13825" max="13825" width="4" style="247" customWidth="1"/>
    <col min="13826" max="13826" width="0.75" style="247" customWidth="1"/>
    <col min="13827" max="13827" width="2" style="247" customWidth="1"/>
    <col min="13828" max="13828" width="2.25" style="247" customWidth="1"/>
    <col min="13829" max="13829" width="4.25" style="247" customWidth="1"/>
    <col min="13830" max="13830" width="7.625" style="247" customWidth="1"/>
    <col min="13831" max="13831" width="0" style="247" hidden="1" customWidth="1"/>
    <col min="13832" max="13832" width="1.125" style="247" customWidth="1"/>
    <col min="13833" max="13833" width="0" style="247" hidden="1" customWidth="1"/>
    <col min="13834" max="14062" width="9" style="247"/>
    <col min="14063" max="14063" width="3.5" style="247" customWidth="1"/>
    <col min="14064" max="14064" width="1.125" style="247" customWidth="1"/>
    <col min="14065" max="14065" width="8.875" style="247" bestFit="1" customWidth="1"/>
    <col min="14066" max="14066" width="14.125" style="247" customWidth="1"/>
    <col min="14067" max="14067" width="0.875" style="247" customWidth="1"/>
    <col min="14068" max="14068" width="1.375" style="247" customWidth="1"/>
    <col min="14069" max="14069" width="4.625" style="247" customWidth="1"/>
    <col min="14070" max="14070" width="5.875" style="247" customWidth="1"/>
    <col min="14071" max="14071" width="3.5" style="247" customWidth="1"/>
    <col min="14072" max="14072" width="17.125" style="247" bestFit="1" customWidth="1"/>
    <col min="14073" max="14073" width="8.125" style="247" customWidth="1"/>
    <col min="14074" max="14074" width="5.5" style="247" customWidth="1"/>
    <col min="14075" max="14075" width="1.5" style="247" customWidth="1"/>
    <col min="14076" max="14076" width="8.25" style="247" customWidth="1"/>
    <col min="14077" max="14077" width="3.125" style="247" customWidth="1"/>
    <col min="14078" max="14078" width="18.125" style="247" bestFit="1" customWidth="1"/>
    <col min="14079" max="14079" width="8.5" style="247" customWidth="1"/>
    <col min="14080" max="14080" width="5.125" style="247" customWidth="1"/>
    <col min="14081" max="14081" width="4" style="247" customWidth="1"/>
    <col min="14082" max="14082" width="0.75" style="247" customWidth="1"/>
    <col min="14083" max="14083" width="2" style="247" customWidth="1"/>
    <col min="14084" max="14084" width="2.25" style="247" customWidth="1"/>
    <col min="14085" max="14085" width="4.25" style="247" customWidth="1"/>
    <col min="14086" max="14086" width="7.625" style="247" customWidth="1"/>
    <col min="14087" max="14087" width="0" style="247" hidden="1" customWidth="1"/>
    <col min="14088" max="14088" width="1.125" style="247" customWidth="1"/>
    <col min="14089" max="14089" width="0" style="247" hidden="1" customWidth="1"/>
    <col min="14090" max="14318" width="9" style="247"/>
    <col min="14319" max="14319" width="3.5" style="247" customWidth="1"/>
    <col min="14320" max="14320" width="1.125" style="247" customWidth="1"/>
    <col min="14321" max="14321" width="8.875" style="247" bestFit="1" customWidth="1"/>
    <col min="14322" max="14322" width="14.125" style="247" customWidth="1"/>
    <col min="14323" max="14323" width="0.875" style="247" customWidth="1"/>
    <col min="14324" max="14324" width="1.375" style="247" customWidth="1"/>
    <col min="14325" max="14325" width="4.625" style="247" customWidth="1"/>
    <col min="14326" max="14326" width="5.875" style="247" customWidth="1"/>
    <col min="14327" max="14327" width="3.5" style="247" customWidth="1"/>
    <col min="14328" max="14328" width="17.125" style="247" bestFit="1" customWidth="1"/>
    <col min="14329" max="14329" width="8.125" style="247" customWidth="1"/>
    <col min="14330" max="14330" width="5.5" style="247" customWidth="1"/>
    <col min="14331" max="14331" width="1.5" style="247" customWidth="1"/>
    <col min="14332" max="14332" width="8.25" style="247" customWidth="1"/>
    <col min="14333" max="14333" width="3.125" style="247" customWidth="1"/>
    <col min="14334" max="14334" width="18.125" style="247" bestFit="1" customWidth="1"/>
    <col min="14335" max="14335" width="8.5" style="247" customWidth="1"/>
    <col min="14336" max="14336" width="5.125" style="247" customWidth="1"/>
    <col min="14337" max="14337" width="4" style="247" customWidth="1"/>
    <col min="14338" max="14338" width="0.75" style="247" customWidth="1"/>
    <col min="14339" max="14339" width="2" style="247" customWidth="1"/>
    <col min="14340" max="14340" width="2.25" style="247" customWidth="1"/>
    <col min="14341" max="14341" width="4.25" style="247" customWidth="1"/>
    <col min="14342" max="14342" width="7.625" style="247" customWidth="1"/>
    <col min="14343" max="14343" width="0" style="247" hidden="1" customWidth="1"/>
    <col min="14344" max="14344" width="1.125" style="247" customWidth="1"/>
    <col min="14345" max="14345" width="0" style="247" hidden="1" customWidth="1"/>
    <col min="14346" max="14574" width="9" style="247"/>
    <col min="14575" max="14575" width="3.5" style="247" customWidth="1"/>
    <col min="14576" max="14576" width="1.125" style="247" customWidth="1"/>
    <col min="14577" max="14577" width="8.875" style="247" bestFit="1" customWidth="1"/>
    <col min="14578" max="14578" width="14.125" style="247" customWidth="1"/>
    <col min="14579" max="14579" width="0.875" style="247" customWidth="1"/>
    <col min="14580" max="14580" width="1.375" style="247" customWidth="1"/>
    <col min="14581" max="14581" width="4.625" style="247" customWidth="1"/>
    <col min="14582" max="14582" width="5.875" style="247" customWidth="1"/>
    <col min="14583" max="14583" width="3.5" style="247" customWidth="1"/>
    <col min="14584" max="14584" width="17.125" style="247" bestFit="1" customWidth="1"/>
    <col min="14585" max="14585" width="8.125" style="247" customWidth="1"/>
    <col min="14586" max="14586" width="5.5" style="247" customWidth="1"/>
    <col min="14587" max="14587" width="1.5" style="247" customWidth="1"/>
    <col min="14588" max="14588" width="8.25" style="247" customWidth="1"/>
    <col min="14589" max="14589" width="3.125" style="247" customWidth="1"/>
    <col min="14590" max="14590" width="18.125" style="247" bestFit="1" customWidth="1"/>
    <col min="14591" max="14591" width="8.5" style="247" customWidth="1"/>
    <col min="14592" max="14592" width="5.125" style="247" customWidth="1"/>
    <col min="14593" max="14593" width="4" style="247" customWidth="1"/>
    <col min="14594" max="14594" width="0.75" style="247" customWidth="1"/>
    <col min="14595" max="14595" width="2" style="247" customWidth="1"/>
    <col min="14596" max="14596" width="2.25" style="247" customWidth="1"/>
    <col min="14597" max="14597" width="4.25" style="247" customWidth="1"/>
    <col min="14598" max="14598" width="7.625" style="247" customWidth="1"/>
    <col min="14599" max="14599" width="0" style="247" hidden="1" customWidth="1"/>
    <col min="14600" max="14600" width="1.125" style="247" customWidth="1"/>
    <col min="14601" max="14601" width="0" style="247" hidden="1" customWidth="1"/>
    <col min="14602" max="14830" width="9" style="247"/>
    <col min="14831" max="14831" width="3.5" style="247" customWidth="1"/>
    <col min="14832" max="14832" width="1.125" style="247" customWidth="1"/>
    <col min="14833" max="14833" width="8.875" style="247" bestFit="1" customWidth="1"/>
    <col min="14834" max="14834" width="14.125" style="247" customWidth="1"/>
    <col min="14835" max="14835" width="0.875" style="247" customWidth="1"/>
    <col min="14836" max="14836" width="1.375" style="247" customWidth="1"/>
    <col min="14837" max="14837" width="4.625" style="247" customWidth="1"/>
    <col min="14838" max="14838" width="5.875" style="247" customWidth="1"/>
    <col min="14839" max="14839" width="3.5" style="247" customWidth="1"/>
    <col min="14840" max="14840" width="17.125" style="247" bestFit="1" customWidth="1"/>
    <col min="14841" max="14841" width="8.125" style="247" customWidth="1"/>
    <col min="14842" max="14842" width="5.5" style="247" customWidth="1"/>
    <col min="14843" max="14843" width="1.5" style="247" customWidth="1"/>
    <col min="14844" max="14844" width="8.25" style="247" customWidth="1"/>
    <col min="14845" max="14845" width="3.125" style="247" customWidth="1"/>
    <col min="14846" max="14846" width="18.125" style="247" bestFit="1" customWidth="1"/>
    <col min="14847" max="14847" width="8.5" style="247" customWidth="1"/>
    <col min="14848" max="14848" width="5.125" style="247" customWidth="1"/>
    <col min="14849" max="14849" width="4" style="247" customWidth="1"/>
    <col min="14850" max="14850" width="0.75" style="247" customWidth="1"/>
    <col min="14851" max="14851" width="2" style="247" customWidth="1"/>
    <col min="14852" max="14852" width="2.25" style="247" customWidth="1"/>
    <col min="14853" max="14853" width="4.25" style="247" customWidth="1"/>
    <col min="14854" max="14854" width="7.625" style="247" customWidth="1"/>
    <col min="14855" max="14855" width="0" style="247" hidden="1" customWidth="1"/>
    <col min="14856" max="14856" width="1.125" style="247" customWidth="1"/>
    <col min="14857" max="14857" width="0" style="247" hidden="1" customWidth="1"/>
    <col min="14858" max="15086" width="9" style="247"/>
    <col min="15087" max="15087" width="3.5" style="247" customWidth="1"/>
    <col min="15088" max="15088" width="1.125" style="247" customWidth="1"/>
    <col min="15089" max="15089" width="8.875" style="247" bestFit="1" customWidth="1"/>
    <col min="15090" max="15090" width="14.125" style="247" customWidth="1"/>
    <col min="15091" max="15091" width="0.875" style="247" customWidth="1"/>
    <col min="15092" max="15092" width="1.375" style="247" customWidth="1"/>
    <col min="15093" max="15093" width="4.625" style="247" customWidth="1"/>
    <col min="15094" max="15094" width="5.875" style="247" customWidth="1"/>
    <col min="15095" max="15095" width="3.5" style="247" customWidth="1"/>
    <col min="15096" max="15096" width="17.125" style="247" bestFit="1" customWidth="1"/>
    <col min="15097" max="15097" width="8.125" style="247" customWidth="1"/>
    <col min="15098" max="15098" width="5.5" style="247" customWidth="1"/>
    <col min="15099" max="15099" width="1.5" style="247" customWidth="1"/>
    <col min="15100" max="15100" width="8.25" style="247" customWidth="1"/>
    <col min="15101" max="15101" width="3.125" style="247" customWidth="1"/>
    <col min="15102" max="15102" width="18.125" style="247" bestFit="1" customWidth="1"/>
    <col min="15103" max="15103" width="8.5" style="247" customWidth="1"/>
    <col min="15104" max="15104" width="5.125" style="247" customWidth="1"/>
    <col min="15105" max="15105" width="4" style="247" customWidth="1"/>
    <col min="15106" max="15106" width="0.75" style="247" customWidth="1"/>
    <col min="15107" max="15107" width="2" style="247" customWidth="1"/>
    <col min="15108" max="15108" width="2.25" style="247" customWidth="1"/>
    <col min="15109" max="15109" width="4.25" style="247" customWidth="1"/>
    <col min="15110" max="15110" width="7.625" style="247" customWidth="1"/>
    <col min="15111" max="15111" width="0" style="247" hidden="1" customWidth="1"/>
    <col min="15112" max="15112" width="1.125" style="247" customWidth="1"/>
    <col min="15113" max="15113" width="0" style="247" hidden="1" customWidth="1"/>
    <col min="15114" max="15342" width="9" style="247"/>
    <col min="15343" max="15343" width="3.5" style="247" customWidth="1"/>
    <col min="15344" max="15344" width="1.125" style="247" customWidth="1"/>
    <col min="15345" max="15345" width="8.875" style="247" bestFit="1" customWidth="1"/>
    <col min="15346" max="15346" width="14.125" style="247" customWidth="1"/>
    <col min="15347" max="15347" width="0.875" style="247" customWidth="1"/>
    <col min="15348" max="15348" width="1.375" style="247" customWidth="1"/>
    <col min="15349" max="15349" width="4.625" style="247" customWidth="1"/>
    <col min="15350" max="15350" width="5.875" style="247" customWidth="1"/>
    <col min="15351" max="15351" width="3.5" style="247" customWidth="1"/>
    <col min="15352" max="15352" width="17.125" style="247" bestFit="1" customWidth="1"/>
    <col min="15353" max="15353" width="8.125" style="247" customWidth="1"/>
    <col min="15354" max="15354" width="5.5" style="247" customWidth="1"/>
    <col min="15355" max="15355" width="1.5" style="247" customWidth="1"/>
    <col min="15356" max="15356" width="8.25" style="247" customWidth="1"/>
    <col min="15357" max="15357" width="3.125" style="247" customWidth="1"/>
    <col min="15358" max="15358" width="18.125" style="247" bestFit="1" customWidth="1"/>
    <col min="15359" max="15359" width="8.5" style="247" customWidth="1"/>
    <col min="15360" max="15360" width="5.125" style="247" customWidth="1"/>
    <col min="15361" max="15361" width="4" style="247" customWidth="1"/>
    <col min="15362" max="15362" width="0.75" style="247" customWidth="1"/>
    <col min="15363" max="15363" width="2" style="247" customWidth="1"/>
    <col min="15364" max="15364" width="2.25" style="247" customWidth="1"/>
    <col min="15365" max="15365" width="4.25" style="247" customWidth="1"/>
    <col min="15366" max="15366" width="7.625" style="247" customWidth="1"/>
    <col min="15367" max="15367" width="0" style="247" hidden="1" customWidth="1"/>
    <col min="15368" max="15368" width="1.125" style="247" customWidth="1"/>
    <col min="15369" max="15369" width="0" style="247" hidden="1" customWidth="1"/>
    <col min="15370" max="15598" width="9" style="247"/>
    <col min="15599" max="15599" width="3.5" style="247" customWidth="1"/>
    <col min="15600" max="15600" width="1.125" style="247" customWidth="1"/>
    <col min="15601" max="15601" width="8.875" style="247" bestFit="1" customWidth="1"/>
    <col min="15602" max="15602" width="14.125" style="247" customWidth="1"/>
    <col min="15603" max="15603" width="0.875" style="247" customWidth="1"/>
    <col min="15604" max="15604" width="1.375" style="247" customWidth="1"/>
    <col min="15605" max="15605" width="4.625" style="247" customWidth="1"/>
    <col min="15606" max="15606" width="5.875" style="247" customWidth="1"/>
    <col min="15607" max="15607" width="3.5" style="247" customWidth="1"/>
    <col min="15608" max="15608" width="17.125" style="247" bestFit="1" customWidth="1"/>
    <col min="15609" max="15609" width="8.125" style="247" customWidth="1"/>
    <col min="15610" max="15610" width="5.5" style="247" customWidth="1"/>
    <col min="15611" max="15611" width="1.5" style="247" customWidth="1"/>
    <col min="15612" max="15612" width="8.25" style="247" customWidth="1"/>
    <col min="15613" max="15613" width="3.125" style="247" customWidth="1"/>
    <col min="15614" max="15614" width="18.125" style="247" bestFit="1" customWidth="1"/>
    <col min="15615" max="15615" width="8.5" style="247" customWidth="1"/>
    <col min="15616" max="15616" width="5.125" style="247" customWidth="1"/>
    <col min="15617" max="15617" width="4" style="247" customWidth="1"/>
    <col min="15618" max="15618" width="0.75" style="247" customWidth="1"/>
    <col min="15619" max="15619" width="2" style="247" customWidth="1"/>
    <col min="15620" max="15620" width="2.25" style="247" customWidth="1"/>
    <col min="15621" max="15621" width="4.25" style="247" customWidth="1"/>
    <col min="15622" max="15622" width="7.625" style="247" customWidth="1"/>
    <col min="15623" max="15623" width="0" style="247" hidden="1" customWidth="1"/>
    <col min="15624" max="15624" width="1.125" style="247" customWidth="1"/>
    <col min="15625" max="15625" width="0" style="247" hidden="1" customWidth="1"/>
    <col min="15626" max="15854" width="9" style="247"/>
    <col min="15855" max="15855" width="3.5" style="247" customWidth="1"/>
    <col min="15856" max="15856" width="1.125" style="247" customWidth="1"/>
    <col min="15857" max="15857" width="8.875" style="247" bestFit="1" customWidth="1"/>
    <col min="15858" max="15858" width="14.125" style="247" customWidth="1"/>
    <col min="15859" max="15859" width="0.875" style="247" customWidth="1"/>
    <col min="15860" max="15860" width="1.375" style="247" customWidth="1"/>
    <col min="15861" max="15861" width="4.625" style="247" customWidth="1"/>
    <col min="15862" max="15862" width="5.875" style="247" customWidth="1"/>
    <col min="15863" max="15863" width="3.5" style="247" customWidth="1"/>
    <col min="15864" max="15864" width="17.125" style="247" bestFit="1" customWidth="1"/>
    <col min="15865" max="15865" width="8.125" style="247" customWidth="1"/>
    <col min="15866" max="15866" width="5.5" style="247" customWidth="1"/>
    <col min="15867" max="15867" width="1.5" style="247" customWidth="1"/>
    <col min="15868" max="15868" width="8.25" style="247" customWidth="1"/>
    <col min="15869" max="15869" width="3.125" style="247" customWidth="1"/>
    <col min="15870" max="15870" width="18.125" style="247" bestFit="1" customWidth="1"/>
    <col min="15871" max="15871" width="8.5" style="247" customWidth="1"/>
    <col min="15872" max="15872" width="5.125" style="247" customWidth="1"/>
    <col min="15873" max="15873" width="4" style="247" customWidth="1"/>
    <col min="15874" max="15874" width="0.75" style="247" customWidth="1"/>
    <col min="15875" max="15875" width="2" style="247" customWidth="1"/>
    <col min="15876" max="15876" width="2.25" style="247" customWidth="1"/>
    <col min="15877" max="15877" width="4.25" style="247" customWidth="1"/>
    <col min="15878" max="15878" width="7.625" style="247" customWidth="1"/>
    <col min="15879" max="15879" width="0" style="247" hidden="1" customWidth="1"/>
    <col min="15880" max="15880" width="1.125" style="247" customWidth="1"/>
    <col min="15881" max="15881" width="0" style="247" hidden="1" customWidth="1"/>
    <col min="15882" max="16110" width="9" style="247"/>
    <col min="16111" max="16111" width="3.5" style="247" customWidth="1"/>
    <col min="16112" max="16112" width="1.125" style="247" customWidth="1"/>
    <col min="16113" max="16113" width="8.875" style="247" bestFit="1" customWidth="1"/>
    <col min="16114" max="16114" width="14.125" style="247" customWidth="1"/>
    <col min="16115" max="16115" width="0.875" style="247" customWidth="1"/>
    <col min="16116" max="16116" width="1.375" style="247" customWidth="1"/>
    <col min="16117" max="16117" width="4.625" style="247" customWidth="1"/>
    <col min="16118" max="16118" width="5.875" style="247" customWidth="1"/>
    <col min="16119" max="16119" width="3.5" style="247" customWidth="1"/>
    <col min="16120" max="16120" width="17.125" style="247" bestFit="1" customWidth="1"/>
    <col min="16121" max="16121" width="8.125" style="247" customWidth="1"/>
    <col min="16122" max="16122" width="5.5" style="247" customWidth="1"/>
    <col min="16123" max="16123" width="1.5" style="247" customWidth="1"/>
    <col min="16124" max="16124" width="8.25" style="247" customWidth="1"/>
    <col min="16125" max="16125" width="3.125" style="247" customWidth="1"/>
    <col min="16126" max="16126" width="18.125" style="247" bestFit="1" customWidth="1"/>
    <col min="16127" max="16127" width="8.5" style="247" customWidth="1"/>
    <col min="16128" max="16128" width="5.125" style="247" customWidth="1"/>
    <col min="16129" max="16129" width="4" style="247" customWidth="1"/>
    <col min="16130" max="16130" width="0.75" style="247" customWidth="1"/>
    <col min="16131" max="16131" width="2" style="247" customWidth="1"/>
    <col min="16132" max="16132" width="2.25" style="247" customWidth="1"/>
    <col min="16133" max="16133" width="4.25" style="247" customWidth="1"/>
    <col min="16134" max="16134" width="7.625" style="247" customWidth="1"/>
    <col min="16135" max="16135" width="0" style="247" hidden="1" customWidth="1"/>
    <col min="16136" max="16136" width="1.125" style="247" customWidth="1"/>
    <col min="16137" max="16137" width="0" style="247" hidden="1" customWidth="1"/>
    <col min="16138" max="16384" width="9" style="247"/>
  </cols>
  <sheetData>
    <row r="1" spans="1:8" x14ac:dyDescent="0.2">
      <c r="A1" s="290" t="s">
        <v>0</v>
      </c>
      <c r="B1" s="290"/>
      <c r="C1" s="290"/>
      <c r="D1" s="290"/>
      <c r="E1" s="290"/>
      <c r="F1" s="290"/>
      <c r="G1" s="290"/>
    </row>
    <row r="2" spans="1:8" x14ac:dyDescent="0.2">
      <c r="A2" s="290" t="s">
        <v>66</v>
      </c>
      <c r="B2" s="290"/>
      <c r="C2" s="290"/>
      <c r="D2" s="290"/>
      <c r="E2" s="290"/>
      <c r="F2" s="290"/>
      <c r="G2" s="290"/>
    </row>
    <row r="3" spans="1:8" x14ac:dyDescent="0.2">
      <c r="A3" s="290" t="s">
        <v>247</v>
      </c>
      <c r="B3" s="290"/>
      <c r="C3" s="290"/>
      <c r="D3" s="290"/>
      <c r="E3" s="290"/>
      <c r="F3" s="290"/>
      <c r="G3" s="290"/>
      <c r="H3" s="233"/>
    </row>
    <row r="4" spans="1:8" x14ac:dyDescent="0.2">
      <c r="A4" s="233" t="s">
        <v>297</v>
      </c>
    </row>
    <row r="5" spans="1:8" x14ac:dyDescent="0.2">
      <c r="A5" s="233" t="s">
        <v>249</v>
      </c>
    </row>
    <row r="6" spans="1:8" x14ac:dyDescent="0.2">
      <c r="A6" s="229" t="s">
        <v>131</v>
      </c>
      <c r="B6" s="229" t="s">
        <v>133</v>
      </c>
      <c r="C6" s="229" t="s">
        <v>243</v>
      </c>
      <c r="D6" s="229" t="s">
        <v>118</v>
      </c>
      <c r="E6" s="232" t="s">
        <v>119</v>
      </c>
      <c r="F6" s="229" t="s">
        <v>120</v>
      </c>
      <c r="G6" s="229" t="s">
        <v>248</v>
      </c>
    </row>
    <row r="7" spans="1:8" ht="41.25" customHeight="1" x14ac:dyDescent="0.2">
      <c r="A7" s="234" t="s">
        <v>132</v>
      </c>
      <c r="B7" s="234" t="s">
        <v>244</v>
      </c>
      <c r="C7" s="231" t="s">
        <v>245</v>
      </c>
      <c r="D7" s="234" t="s">
        <v>27</v>
      </c>
      <c r="E7" s="235" t="s">
        <v>246</v>
      </c>
      <c r="F7" s="230" t="s">
        <v>233</v>
      </c>
      <c r="G7" s="236">
        <v>57000</v>
      </c>
    </row>
    <row r="8" spans="1:8" ht="41.25" customHeight="1" x14ac:dyDescent="0.2">
      <c r="A8" s="234" t="s">
        <v>132</v>
      </c>
      <c r="B8" s="234" t="s">
        <v>244</v>
      </c>
      <c r="C8" s="231" t="s">
        <v>245</v>
      </c>
      <c r="D8" s="234" t="s">
        <v>27</v>
      </c>
      <c r="E8" s="235" t="s">
        <v>246</v>
      </c>
      <c r="F8" s="230" t="s">
        <v>234</v>
      </c>
      <c r="G8" s="236">
        <v>74800</v>
      </c>
    </row>
    <row r="9" spans="1:8" ht="41.25" customHeight="1" x14ac:dyDescent="0.2">
      <c r="A9" s="234" t="s">
        <v>132</v>
      </c>
      <c r="B9" s="234" t="s">
        <v>244</v>
      </c>
      <c r="C9" s="231" t="s">
        <v>245</v>
      </c>
      <c r="D9" s="234" t="s">
        <v>27</v>
      </c>
      <c r="E9" s="235" t="s">
        <v>246</v>
      </c>
      <c r="F9" s="230" t="s">
        <v>235</v>
      </c>
      <c r="G9" s="236">
        <v>48000</v>
      </c>
    </row>
    <row r="10" spans="1:8" ht="24.75" thickBot="1" x14ac:dyDescent="0.25">
      <c r="A10" s="291" t="s">
        <v>4</v>
      </c>
      <c r="B10" s="292"/>
      <c r="C10" s="292"/>
      <c r="D10" s="292"/>
      <c r="E10" s="292"/>
      <c r="F10" s="293"/>
      <c r="G10" s="237">
        <v>179800</v>
      </c>
    </row>
    <row r="11" spans="1:8" ht="24.75" thickTop="1" x14ac:dyDescent="0.2"/>
    <row r="12" spans="1:8" x14ac:dyDescent="0.2">
      <c r="A12" s="261"/>
      <c r="F12" s="294"/>
      <c r="G12" s="294"/>
    </row>
    <row r="13" spans="1:8" x14ac:dyDescent="0.2">
      <c r="A13" s="262"/>
      <c r="B13" s="262"/>
      <c r="C13" s="262"/>
      <c r="D13" s="262"/>
      <c r="E13" s="262"/>
      <c r="F13" s="262"/>
      <c r="G13" s="262"/>
    </row>
    <row r="14" spans="1:8" x14ac:dyDescent="0.2">
      <c r="A14" s="263"/>
      <c r="B14" s="264"/>
      <c r="C14" s="264"/>
      <c r="D14" s="264"/>
      <c r="E14" s="264"/>
      <c r="F14" s="263"/>
      <c r="G14" s="265"/>
    </row>
    <row r="15" spans="1:8" x14ac:dyDescent="0.2">
      <c r="A15" s="263"/>
      <c r="B15" s="264"/>
      <c r="C15" s="264"/>
      <c r="D15" s="264"/>
      <c r="E15" s="264"/>
      <c r="F15" s="263"/>
      <c r="G15" s="265"/>
    </row>
    <row r="16" spans="1:8" x14ac:dyDescent="0.2">
      <c r="A16" s="263"/>
      <c r="B16" s="264"/>
      <c r="C16" s="264"/>
      <c r="D16" s="264"/>
      <c r="E16" s="264"/>
      <c r="F16" s="263"/>
      <c r="G16" s="265"/>
    </row>
    <row r="17" spans="1:7" x14ac:dyDescent="0.2">
      <c r="A17" s="289"/>
      <c r="B17" s="289"/>
      <c r="C17" s="289"/>
      <c r="D17" s="289"/>
      <c r="E17" s="289"/>
      <c r="F17" s="289"/>
      <c r="G17" s="266"/>
    </row>
  </sheetData>
  <mergeCells count="6">
    <mergeCell ref="A17:F17"/>
    <mergeCell ref="A1:G1"/>
    <mergeCell ref="A2:G2"/>
    <mergeCell ref="A3:G3"/>
    <mergeCell ref="A10:F10"/>
    <mergeCell ref="F12:G12"/>
  </mergeCells>
  <pageMargins left="0.6" right="0.48" top="0.74803149606299213" bottom="0.74803149606299213" header="0.31496062992125984" footer="0.31496062992125984"/>
  <pageSetup paperSize="9" orientation="landscape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0"/>
  <sheetViews>
    <sheetView showGridLines="0" view="pageBreakPreview" topLeftCell="A10" zoomScaleNormal="100" zoomScaleSheetLayoutView="100" workbookViewId="0">
      <selection activeCell="B6" sqref="B6"/>
    </sheetView>
  </sheetViews>
  <sheetFormatPr defaultRowHeight="17.25" x14ac:dyDescent="0.2"/>
  <cols>
    <col min="1" max="1" width="9" style="130"/>
    <col min="2" max="2" width="45.75" style="114" customWidth="1"/>
    <col min="3" max="3" width="12.375" style="114" customWidth="1"/>
    <col min="4" max="4" width="5.625" style="114" customWidth="1"/>
    <col min="5" max="5" width="12.375" style="114" customWidth="1"/>
    <col min="6" max="16384" width="9" style="114"/>
  </cols>
  <sheetData>
    <row r="1" spans="1:5" ht="24" x14ac:dyDescent="0.2">
      <c r="A1" s="268" t="s">
        <v>173</v>
      </c>
      <c r="B1" s="268"/>
      <c r="C1" s="268"/>
      <c r="D1" s="268"/>
      <c r="E1" s="268"/>
    </row>
    <row r="2" spans="1:5" ht="24" x14ac:dyDescent="0.2">
      <c r="A2" s="268" t="s">
        <v>66</v>
      </c>
      <c r="B2" s="268"/>
      <c r="C2" s="268"/>
      <c r="D2" s="268"/>
      <c r="E2" s="268"/>
    </row>
    <row r="3" spans="1:5" ht="24" x14ac:dyDescent="0.2">
      <c r="A3" s="268" t="s">
        <v>258</v>
      </c>
      <c r="B3" s="268"/>
      <c r="C3" s="268"/>
      <c r="D3" s="268"/>
      <c r="E3" s="268"/>
    </row>
    <row r="4" spans="1:5" ht="24" x14ac:dyDescent="0.2">
      <c r="A4" s="69"/>
      <c r="B4" s="88"/>
      <c r="C4" s="88"/>
      <c r="D4" s="88"/>
    </row>
    <row r="5" spans="1:5" ht="24" x14ac:dyDescent="0.2">
      <c r="A5" s="295" t="s">
        <v>298</v>
      </c>
      <c r="B5" s="295"/>
      <c r="C5" s="129">
        <v>2562</v>
      </c>
      <c r="D5" s="129"/>
      <c r="E5" s="129">
        <v>2561</v>
      </c>
    </row>
    <row r="6" spans="1:5" ht="24" x14ac:dyDescent="0.2">
      <c r="B6" s="72" t="s">
        <v>108</v>
      </c>
      <c r="C6" s="131">
        <v>42935.710000000006</v>
      </c>
      <c r="D6" s="131"/>
      <c r="E6" s="131">
        <v>19454.209999999995</v>
      </c>
    </row>
    <row r="7" spans="1:5" ht="24" x14ac:dyDescent="0.2">
      <c r="B7" s="31" t="s">
        <v>109</v>
      </c>
      <c r="C7" s="131">
        <v>124890</v>
      </c>
      <c r="D7" s="131"/>
      <c r="E7" s="131">
        <v>173960</v>
      </c>
    </row>
    <row r="8" spans="1:5" ht="24" x14ac:dyDescent="0.2">
      <c r="B8" s="31" t="s">
        <v>110</v>
      </c>
      <c r="C8" s="131">
        <v>49657.979999999996</v>
      </c>
      <c r="D8" s="131"/>
      <c r="E8" s="131">
        <v>41722.300000000003</v>
      </c>
    </row>
    <row r="9" spans="1:5" ht="24" x14ac:dyDescent="0.2">
      <c r="B9" s="31" t="s">
        <v>137</v>
      </c>
      <c r="C9" s="131">
        <v>973219.7799999998</v>
      </c>
      <c r="D9" s="131"/>
      <c r="E9" s="131">
        <v>969251.32</v>
      </c>
    </row>
    <row r="10" spans="1:5" ht="24" x14ac:dyDescent="0.2">
      <c r="B10" s="31" t="s">
        <v>130</v>
      </c>
      <c r="C10" s="131">
        <v>0</v>
      </c>
      <c r="D10" s="131"/>
      <c r="E10" s="131">
        <v>0.39</v>
      </c>
    </row>
    <row r="11" spans="1:5" ht="24" x14ac:dyDescent="0.2">
      <c r="B11" s="31" t="s">
        <v>250</v>
      </c>
      <c r="C11" s="131">
        <v>2030</v>
      </c>
      <c r="D11" s="131"/>
      <c r="E11" s="131">
        <v>0</v>
      </c>
    </row>
    <row r="12" spans="1:5" ht="24" x14ac:dyDescent="0.2">
      <c r="B12" s="46" t="s">
        <v>175</v>
      </c>
      <c r="C12" s="132"/>
      <c r="D12" s="132"/>
      <c r="E12" s="132"/>
    </row>
    <row r="13" spans="1:5" ht="24" x14ac:dyDescent="0.2">
      <c r="B13" s="31" t="s">
        <v>199</v>
      </c>
      <c r="C13" s="132">
        <v>160300</v>
      </c>
      <c r="D13" s="132"/>
      <c r="E13" s="132">
        <v>160300</v>
      </c>
    </row>
    <row r="14" spans="1:5" ht="24" x14ac:dyDescent="0.2">
      <c r="B14" s="31" t="s">
        <v>200</v>
      </c>
      <c r="C14" s="132">
        <v>3200</v>
      </c>
      <c r="D14" s="132"/>
      <c r="E14" s="132">
        <v>3200</v>
      </c>
    </row>
    <row r="15" spans="1:5" ht="24" x14ac:dyDescent="0.2">
      <c r="B15" s="46" t="s">
        <v>201</v>
      </c>
      <c r="C15" s="132">
        <v>318218</v>
      </c>
      <c r="D15" s="132"/>
      <c r="E15" s="132">
        <v>318218</v>
      </c>
    </row>
    <row r="16" spans="1:5" ht="24" x14ac:dyDescent="0.2">
      <c r="B16" s="46" t="s">
        <v>202</v>
      </c>
      <c r="C16" s="132">
        <v>12000</v>
      </c>
      <c r="D16" s="132"/>
      <c r="E16" s="132">
        <v>12000</v>
      </c>
    </row>
    <row r="17" spans="1:5" ht="24" x14ac:dyDescent="0.2">
      <c r="B17" s="46" t="s">
        <v>203</v>
      </c>
      <c r="C17" s="132">
        <v>144700</v>
      </c>
      <c r="D17" s="132"/>
      <c r="E17" s="132">
        <v>144700</v>
      </c>
    </row>
    <row r="18" spans="1:5" ht="24" x14ac:dyDescent="0.2">
      <c r="B18" s="46" t="s">
        <v>204</v>
      </c>
      <c r="C18" s="132">
        <v>86500</v>
      </c>
      <c r="D18" s="132"/>
      <c r="E18" s="132">
        <v>86500</v>
      </c>
    </row>
    <row r="19" spans="1:5" ht="26.25" x14ac:dyDescent="0.2">
      <c r="B19" s="46" t="s">
        <v>262</v>
      </c>
      <c r="C19" s="183">
        <v>5600</v>
      </c>
      <c r="D19" s="132"/>
      <c r="E19" s="183">
        <v>0</v>
      </c>
    </row>
    <row r="20" spans="1:5" ht="26.25" x14ac:dyDescent="0.2">
      <c r="A20" s="133"/>
      <c r="B20" s="69" t="s">
        <v>4</v>
      </c>
      <c r="C20" s="184">
        <f>SUM(C6:C19)</f>
        <v>1923251.4699999997</v>
      </c>
      <c r="D20" s="134"/>
      <c r="E20" s="185">
        <f>SUM(E6:E19)</f>
        <v>1929306.22</v>
      </c>
    </row>
  </sheetData>
  <mergeCells count="4">
    <mergeCell ref="A5:B5"/>
    <mergeCell ref="A1:E1"/>
    <mergeCell ref="A2:E2"/>
    <mergeCell ref="A3:E3"/>
  </mergeCells>
  <pageMargins left="0.6" right="0.48" top="0.74803149606299213" bottom="0.74803149606299213" header="0.31496062992125984" footer="0.31496062992125984"/>
  <pageSetup paperSize="9" orientation="portrait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5"/>
  <sheetViews>
    <sheetView showGridLines="0" view="pageBreakPreview" topLeftCell="A7" zoomScaleNormal="100" zoomScaleSheetLayoutView="100" workbookViewId="0">
      <selection activeCell="L10" sqref="L10"/>
    </sheetView>
  </sheetViews>
  <sheetFormatPr defaultRowHeight="24" x14ac:dyDescent="0.2"/>
  <cols>
    <col min="1" max="1" width="4.625" style="23" customWidth="1"/>
    <col min="2" max="2" width="42.25" style="23" customWidth="1"/>
    <col min="3" max="4" width="11.375" style="141" customWidth="1"/>
    <col min="5" max="5" width="12" style="141" customWidth="1"/>
    <col min="6" max="6" width="11.875" style="141" customWidth="1"/>
    <col min="7" max="7" width="10.875" style="141" customWidth="1"/>
    <col min="8" max="8" width="11.375" style="141" customWidth="1"/>
    <col min="9" max="9" width="11.5" style="141" customWidth="1"/>
    <col min="10" max="10" width="11.75" style="141" customWidth="1"/>
    <col min="11" max="12" width="11.875" style="23" customWidth="1"/>
    <col min="13" max="16384" width="9" style="23"/>
  </cols>
  <sheetData>
    <row r="1" spans="1:10" ht="21.75" customHeight="1" x14ac:dyDescent="0.2">
      <c r="A1" s="268" t="s">
        <v>173</v>
      </c>
      <c r="B1" s="268"/>
      <c r="C1" s="268"/>
      <c r="D1" s="268"/>
      <c r="E1" s="268"/>
      <c r="F1" s="268"/>
      <c r="G1" s="268"/>
      <c r="H1" s="268"/>
      <c r="I1" s="268"/>
      <c r="J1" s="268"/>
    </row>
    <row r="2" spans="1:10" ht="21.75" customHeight="1" x14ac:dyDescent="0.2">
      <c r="A2" s="268" t="s">
        <v>66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ht="21.75" customHeight="1" x14ac:dyDescent="0.2">
      <c r="A3" s="268" t="s">
        <v>258</v>
      </c>
      <c r="B3" s="268"/>
      <c r="C3" s="268"/>
      <c r="D3" s="268"/>
      <c r="E3" s="268"/>
      <c r="F3" s="268"/>
      <c r="G3" s="268"/>
      <c r="H3" s="268"/>
      <c r="I3" s="268"/>
      <c r="J3" s="268"/>
    </row>
    <row r="4" spans="1:10" ht="21.75" customHeight="1" x14ac:dyDescent="0.2">
      <c r="A4" s="82" t="s">
        <v>299</v>
      </c>
      <c r="B4" s="88"/>
      <c r="C4" s="88"/>
      <c r="D4" s="88"/>
      <c r="E4" s="88"/>
      <c r="F4" s="88"/>
      <c r="G4" s="88"/>
      <c r="H4" s="88"/>
      <c r="I4" s="88"/>
      <c r="J4" s="88"/>
    </row>
    <row r="5" spans="1:10" x14ac:dyDescent="0.2">
      <c r="A5" s="82"/>
      <c r="C5" s="276" t="s">
        <v>249</v>
      </c>
      <c r="D5" s="277"/>
      <c r="E5" s="277"/>
      <c r="F5" s="278"/>
      <c r="G5" s="276" t="s">
        <v>139</v>
      </c>
      <c r="H5" s="277"/>
      <c r="I5" s="277"/>
      <c r="J5" s="278"/>
    </row>
    <row r="6" spans="1:10" ht="23.25" customHeight="1" x14ac:dyDescent="0.2">
      <c r="A6" s="135" t="s">
        <v>264</v>
      </c>
      <c r="B6" s="136"/>
      <c r="C6" s="137"/>
      <c r="D6" s="136"/>
      <c r="E6" s="136"/>
      <c r="F6" s="138">
        <f>J14</f>
        <v>9081735.9199999999</v>
      </c>
      <c r="G6" s="137"/>
      <c r="H6" s="136"/>
      <c r="I6" s="136"/>
      <c r="J6" s="138">
        <v>7218637.0499999998</v>
      </c>
    </row>
    <row r="7" spans="1:10" ht="23.25" customHeight="1" x14ac:dyDescent="0.2">
      <c r="A7" s="70"/>
      <c r="B7" s="72" t="s">
        <v>111</v>
      </c>
      <c r="C7" s="191">
        <v>4536159.25</v>
      </c>
      <c r="D7" s="72"/>
      <c r="E7" s="72"/>
      <c r="F7" s="75"/>
      <c r="G7" s="191">
        <v>6945026.3200000003</v>
      </c>
      <c r="H7" s="72"/>
      <c r="I7" s="72"/>
      <c r="J7" s="75"/>
    </row>
    <row r="8" spans="1:10" ht="23.25" customHeight="1" x14ac:dyDescent="0.2">
      <c r="A8" s="70"/>
      <c r="B8" s="72" t="s">
        <v>263</v>
      </c>
      <c r="C8" s="192">
        <f>+C7*15/100</f>
        <v>680423.88749999995</v>
      </c>
      <c r="D8" s="72"/>
      <c r="E8" s="72"/>
      <c r="F8" s="75"/>
      <c r="G8" s="193">
        <f>+G7*25/100</f>
        <v>1736256.58</v>
      </c>
      <c r="H8" s="72"/>
      <c r="I8" s="72"/>
      <c r="J8" s="75"/>
    </row>
    <row r="9" spans="1:10" ht="23.25" customHeight="1" x14ac:dyDescent="0.2">
      <c r="A9" s="70"/>
      <c r="B9" s="72" t="s">
        <v>112</v>
      </c>
      <c r="C9" s="70"/>
      <c r="D9" s="72"/>
      <c r="E9" s="72"/>
      <c r="F9" s="75"/>
      <c r="G9" s="70"/>
      <c r="H9" s="72"/>
      <c r="I9" s="72"/>
      <c r="J9" s="75"/>
    </row>
    <row r="10" spans="1:10" ht="23.25" customHeight="1" x14ac:dyDescent="0.2">
      <c r="A10" s="139" t="s">
        <v>113</v>
      </c>
      <c r="B10" s="72" t="s">
        <v>114</v>
      </c>
      <c r="C10" s="70"/>
      <c r="D10" s="140">
        <f>C7-C8</f>
        <v>3855735.3624999998</v>
      </c>
      <c r="E10" s="72"/>
      <c r="F10" s="75"/>
      <c r="G10" s="70"/>
      <c r="H10" s="140">
        <v>5208769.74</v>
      </c>
      <c r="I10" s="72"/>
      <c r="J10" s="75"/>
    </row>
    <row r="11" spans="1:10" ht="23.25" customHeight="1" x14ac:dyDescent="0.2">
      <c r="A11" s="70"/>
      <c r="B11" s="72" t="s">
        <v>184</v>
      </c>
      <c r="C11" s="70"/>
      <c r="D11" s="140">
        <f>13360.34+0.39+1078494.27</f>
        <v>1091855</v>
      </c>
      <c r="E11" s="72"/>
      <c r="F11" s="75"/>
      <c r="G11" s="70"/>
      <c r="H11" s="140">
        <v>10773.75</v>
      </c>
      <c r="I11" s="72"/>
      <c r="J11" s="75"/>
    </row>
    <row r="12" spans="1:10" ht="23.25" customHeight="1" x14ac:dyDescent="0.2">
      <c r="A12" s="70"/>
      <c r="B12" s="72" t="s">
        <v>185</v>
      </c>
      <c r="C12" s="70"/>
      <c r="D12" s="140">
        <v>0</v>
      </c>
      <c r="E12" s="72"/>
      <c r="F12" s="75"/>
      <c r="G12" s="70"/>
      <c r="H12" s="140">
        <v>42255.38</v>
      </c>
      <c r="I12" s="72"/>
      <c r="J12" s="75"/>
    </row>
    <row r="13" spans="1:10" ht="23.25" customHeight="1" x14ac:dyDescent="0.2">
      <c r="A13" s="139" t="s">
        <v>115</v>
      </c>
      <c r="B13" s="72" t="s">
        <v>116</v>
      </c>
      <c r="C13" s="70"/>
      <c r="D13" s="194" t="s">
        <v>273</v>
      </c>
      <c r="E13" s="72"/>
      <c r="F13" s="186">
        <f>D10+D11+D13</f>
        <v>1543390.3624999998</v>
      </c>
      <c r="G13" s="70"/>
      <c r="H13" s="194" t="s">
        <v>183</v>
      </c>
      <c r="I13" s="72"/>
      <c r="J13" s="201">
        <v>1863098.87</v>
      </c>
    </row>
    <row r="14" spans="1:10" ht="23.25" customHeight="1" x14ac:dyDescent="0.2">
      <c r="A14" s="139" t="s">
        <v>265</v>
      </c>
      <c r="B14" s="72"/>
      <c r="C14" s="70"/>
      <c r="D14" s="72"/>
      <c r="E14" s="72"/>
      <c r="F14" s="190">
        <f>F6+F13</f>
        <v>10625126.282499999</v>
      </c>
      <c r="G14" s="70"/>
      <c r="H14" s="72"/>
      <c r="I14" s="72"/>
      <c r="J14" s="190">
        <f>J6+J13</f>
        <v>9081735.9199999999</v>
      </c>
    </row>
    <row r="15" spans="1:10" ht="21.75" customHeight="1" x14ac:dyDescent="0.2">
      <c r="A15" s="76"/>
      <c r="B15" s="77"/>
      <c r="C15" s="188"/>
      <c r="D15" s="187"/>
      <c r="E15" s="187"/>
      <c r="F15" s="187"/>
      <c r="G15" s="188"/>
      <c r="H15" s="187"/>
      <c r="I15" s="187"/>
      <c r="J15" s="189"/>
    </row>
    <row r="16" spans="1:10" ht="21.75" customHeight="1" x14ac:dyDescent="0.2">
      <c r="A16" s="72"/>
      <c r="B16" s="72"/>
      <c r="C16" s="200"/>
      <c r="D16" s="200"/>
      <c r="E16" s="200"/>
      <c r="F16" s="200"/>
      <c r="G16" s="200"/>
      <c r="H16" s="200"/>
      <c r="I16" s="200"/>
      <c r="J16" s="200"/>
    </row>
    <row r="17" spans="1:10" x14ac:dyDescent="0.2">
      <c r="A17" s="82" t="s">
        <v>266</v>
      </c>
      <c r="E17" s="206">
        <v>2562</v>
      </c>
      <c r="I17" s="238">
        <v>2561</v>
      </c>
    </row>
    <row r="18" spans="1:10" x14ac:dyDescent="0.2">
      <c r="B18" s="23" t="s">
        <v>117</v>
      </c>
      <c r="E18" s="143">
        <f>'หมายเหตุ 5'!D32</f>
        <v>110431</v>
      </c>
      <c r="F18" s="142"/>
      <c r="G18" s="142"/>
      <c r="H18" s="142"/>
      <c r="I18" s="143">
        <v>77897</v>
      </c>
    </row>
    <row r="19" spans="1:10" ht="19.5" customHeight="1" x14ac:dyDescent="0.2">
      <c r="B19" s="23" t="s">
        <v>301</v>
      </c>
      <c r="E19" s="143">
        <v>0</v>
      </c>
      <c r="F19" s="142"/>
      <c r="G19" s="142"/>
      <c r="H19" s="142"/>
      <c r="I19" s="143">
        <v>0</v>
      </c>
    </row>
    <row r="20" spans="1:10" x14ac:dyDescent="0.2">
      <c r="E20" s="195">
        <f>F14-E18-E19</f>
        <v>10514695.282499999</v>
      </c>
      <c r="F20" s="142"/>
      <c r="G20" s="142"/>
      <c r="H20" s="142"/>
      <c r="I20" s="195">
        <f>J14-I18-I19</f>
        <v>9003838.9199999999</v>
      </c>
      <c r="J20" s="144"/>
    </row>
    <row r="21" spans="1:10" x14ac:dyDescent="0.2">
      <c r="E21" s="196">
        <f>SUM(E18:E20)</f>
        <v>10625126.282499999</v>
      </c>
      <c r="F21" s="142"/>
      <c r="G21" s="145"/>
      <c r="H21" s="142"/>
      <c r="I21" s="196">
        <f>SUM(I18:I20)</f>
        <v>9081735.9199999999</v>
      </c>
    </row>
    <row r="22" spans="1:10" x14ac:dyDescent="0.2">
      <c r="E22" s="196"/>
      <c r="F22" s="142"/>
      <c r="G22" s="145"/>
      <c r="H22" s="142"/>
      <c r="I22" s="196"/>
    </row>
    <row r="23" spans="1:10" x14ac:dyDescent="0.2">
      <c r="E23" s="206">
        <v>2562</v>
      </c>
      <c r="I23" s="238">
        <v>2561</v>
      </c>
    </row>
    <row r="24" spans="1:10" x14ac:dyDescent="0.2">
      <c r="A24" s="23" t="s">
        <v>303</v>
      </c>
      <c r="E24" s="209">
        <v>0</v>
      </c>
      <c r="I24" s="209">
        <v>200000</v>
      </c>
    </row>
    <row r="25" spans="1:10" x14ac:dyDescent="0.2">
      <c r="A25" s="146" t="s">
        <v>302</v>
      </c>
      <c r="B25" s="146"/>
      <c r="C25" s="147"/>
    </row>
  </sheetData>
  <mergeCells count="5">
    <mergeCell ref="C5:F5"/>
    <mergeCell ref="G5:J5"/>
    <mergeCell ref="A1:J1"/>
    <mergeCell ref="A2:J2"/>
    <mergeCell ref="A3:J3"/>
  </mergeCells>
  <pageMargins left="0.63" right="0.59" top="0.59" bottom="0.35433070866141736" header="0.31496062992125984" footer="0.31496062992125984"/>
  <pageSetup paperSize="9" scale="90" orientation="landscape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K25"/>
  <sheetViews>
    <sheetView showGridLines="0" view="pageBreakPreview" topLeftCell="A10" zoomScaleNormal="100" zoomScaleSheetLayoutView="100" workbookViewId="0">
      <selection activeCell="E22" sqref="E22"/>
    </sheetView>
  </sheetViews>
  <sheetFormatPr defaultRowHeight="24" x14ac:dyDescent="0.2"/>
  <cols>
    <col min="1" max="1" width="17.25" style="148" customWidth="1"/>
    <col min="2" max="2" width="19.125" style="148" customWidth="1"/>
    <col min="3" max="3" width="45" style="31" customWidth="1"/>
    <col min="4" max="7" width="12.625" style="149" customWidth="1"/>
    <col min="8" max="8" width="12.25" style="149" customWidth="1"/>
    <col min="9" max="255" width="9" style="31"/>
    <col min="256" max="256" width="11.375" style="31" customWidth="1"/>
    <col min="257" max="257" width="28" style="31" customWidth="1"/>
    <col min="258" max="258" width="14.375" style="31" customWidth="1"/>
    <col min="259" max="259" width="12.25" style="31" customWidth="1"/>
    <col min="260" max="260" width="7.625" style="31" customWidth="1"/>
    <col min="261" max="261" width="15.5" style="31" customWidth="1"/>
    <col min="262" max="262" width="8.5" style="31" customWidth="1"/>
    <col min="263" max="263" width="10.75" style="31" customWidth="1"/>
    <col min="264" max="264" width="40.5" style="31" customWidth="1"/>
    <col min="265" max="511" width="9" style="31"/>
    <col min="512" max="512" width="11.375" style="31" customWidth="1"/>
    <col min="513" max="513" width="28" style="31" customWidth="1"/>
    <col min="514" max="514" width="14.375" style="31" customWidth="1"/>
    <col min="515" max="515" width="12.25" style="31" customWidth="1"/>
    <col min="516" max="516" width="7.625" style="31" customWidth="1"/>
    <col min="517" max="517" width="15.5" style="31" customWidth="1"/>
    <col min="518" max="518" width="8.5" style="31" customWidth="1"/>
    <col min="519" max="519" width="10.75" style="31" customWidth="1"/>
    <col min="520" max="520" width="40.5" style="31" customWidth="1"/>
    <col min="521" max="767" width="9" style="31"/>
    <col min="768" max="768" width="11.375" style="31" customWidth="1"/>
    <col min="769" max="769" width="28" style="31" customWidth="1"/>
    <col min="770" max="770" width="14.375" style="31" customWidth="1"/>
    <col min="771" max="771" width="12.25" style="31" customWidth="1"/>
    <col min="772" max="772" width="7.625" style="31" customWidth="1"/>
    <col min="773" max="773" width="15.5" style="31" customWidth="1"/>
    <col min="774" max="774" width="8.5" style="31" customWidth="1"/>
    <col min="775" max="775" width="10.75" style="31" customWidth="1"/>
    <col min="776" max="776" width="40.5" style="31" customWidth="1"/>
    <col min="777" max="1023" width="9" style="31"/>
    <col min="1024" max="1024" width="11.375" style="31" customWidth="1"/>
    <col min="1025" max="1025" width="28" style="31" customWidth="1"/>
    <col min="1026" max="1026" width="14.375" style="31" customWidth="1"/>
    <col min="1027" max="1027" width="12.25" style="31" customWidth="1"/>
    <col min="1028" max="1028" width="7.625" style="31" customWidth="1"/>
    <col min="1029" max="1029" width="15.5" style="31" customWidth="1"/>
    <col min="1030" max="1030" width="8.5" style="31" customWidth="1"/>
    <col min="1031" max="1031" width="10.75" style="31" customWidth="1"/>
    <col min="1032" max="1032" width="40.5" style="31" customWidth="1"/>
    <col min="1033" max="1279" width="9" style="31"/>
    <col min="1280" max="1280" width="11.375" style="31" customWidth="1"/>
    <col min="1281" max="1281" width="28" style="31" customWidth="1"/>
    <col min="1282" max="1282" width="14.375" style="31" customWidth="1"/>
    <col min="1283" max="1283" width="12.25" style="31" customWidth="1"/>
    <col min="1284" max="1284" width="7.625" style="31" customWidth="1"/>
    <col min="1285" max="1285" width="15.5" style="31" customWidth="1"/>
    <col min="1286" max="1286" width="8.5" style="31" customWidth="1"/>
    <col min="1287" max="1287" width="10.75" style="31" customWidth="1"/>
    <col min="1288" max="1288" width="40.5" style="31" customWidth="1"/>
    <col min="1289" max="1535" width="9" style="31"/>
    <col min="1536" max="1536" width="11.375" style="31" customWidth="1"/>
    <col min="1537" max="1537" width="28" style="31" customWidth="1"/>
    <col min="1538" max="1538" width="14.375" style="31" customWidth="1"/>
    <col min="1539" max="1539" width="12.25" style="31" customWidth="1"/>
    <col min="1540" max="1540" width="7.625" style="31" customWidth="1"/>
    <col min="1541" max="1541" width="15.5" style="31" customWidth="1"/>
    <col min="1542" max="1542" width="8.5" style="31" customWidth="1"/>
    <col min="1543" max="1543" width="10.75" style="31" customWidth="1"/>
    <col min="1544" max="1544" width="40.5" style="31" customWidth="1"/>
    <col min="1545" max="1791" width="9" style="31"/>
    <col min="1792" max="1792" width="11.375" style="31" customWidth="1"/>
    <col min="1793" max="1793" width="28" style="31" customWidth="1"/>
    <col min="1794" max="1794" width="14.375" style="31" customWidth="1"/>
    <col min="1795" max="1795" width="12.25" style="31" customWidth="1"/>
    <col min="1796" max="1796" width="7.625" style="31" customWidth="1"/>
    <col min="1797" max="1797" width="15.5" style="31" customWidth="1"/>
    <col min="1798" max="1798" width="8.5" style="31" customWidth="1"/>
    <col min="1799" max="1799" width="10.75" style="31" customWidth="1"/>
    <col min="1800" max="1800" width="40.5" style="31" customWidth="1"/>
    <col min="1801" max="2047" width="9" style="31"/>
    <col min="2048" max="2048" width="11.375" style="31" customWidth="1"/>
    <col min="2049" max="2049" width="28" style="31" customWidth="1"/>
    <col min="2050" max="2050" width="14.375" style="31" customWidth="1"/>
    <col min="2051" max="2051" width="12.25" style="31" customWidth="1"/>
    <col min="2052" max="2052" width="7.625" style="31" customWidth="1"/>
    <col min="2053" max="2053" width="15.5" style="31" customWidth="1"/>
    <col min="2054" max="2054" width="8.5" style="31" customWidth="1"/>
    <col min="2055" max="2055" width="10.75" style="31" customWidth="1"/>
    <col min="2056" max="2056" width="40.5" style="31" customWidth="1"/>
    <col min="2057" max="2303" width="9" style="31"/>
    <col min="2304" max="2304" width="11.375" style="31" customWidth="1"/>
    <col min="2305" max="2305" width="28" style="31" customWidth="1"/>
    <col min="2306" max="2306" width="14.375" style="31" customWidth="1"/>
    <col min="2307" max="2307" width="12.25" style="31" customWidth="1"/>
    <col min="2308" max="2308" width="7.625" style="31" customWidth="1"/>
    <col min="2309" max="2309" width="15.5" style="31" customWidth="1"/>
    <col min="2310" max="2310" width="8.5" style="31" customWidth="1"/>
    <col min="2311" max="2311" width="10.75" style="31" customWidth="1"/>
    <col min="2312" max="2312" width="40.5" style="31" customWidth="1"/>
    <col min="2313" max="2559" width="9" style="31"/>
    <col min="2560" max="2560" width="11.375" style="31" customWidth="1"/>
    <col min="2561" max="2561" width="28" style="31" customWidth="1"/>
    <col min="2562" max="2562" width="14.375" style="31" customWidth="1"/>
    <col min="2563" max="2563" width="12.25" style="31" customWidth="1"/>
    <col min="2564" max="2564" width="7.625" style="31" customWidth="1"/>
    <col min="2565" max="2565" width="15.5" style="31" customWidth="1"/>
    <col min="2566" max="2566" width="8.5" style="31" customWidth="1"/>
    <col min="2567" max="2567" width="10.75" style="31" customWidth="1"/>
    <col min="2568" max="2568" width="40.5" style="31" customWidth="1"/>
    <col min="2569" max="2815" width="9" style="31"/>
    <col min="2816" max="2816" width="11.375" style="31" customWidth="1"/>
    <col min="2817" max="2817" width="28" style="31" customWidth="1"/>
    <col min="2818" max="2818" width="14.375" style="31" customWidth="1"/>
    <col min="2819" max="2819" width="12.25" style="31" customWidth="1"/>
    <col min="2820" max="2820" width="7.625" style="31" customWidth="1"/>
    <col min="2821" max="2821" width="15.5" style="31" customWidth="1"/>
    <col min="2822" max="2822" width="8.5" style="31" customWidth="1"/>
    <col min="2823" max="2823" width="10.75" style="31" customWidth="1"/>
    <col min="2824" max="2824" width="40.5" style="31" customWidth="1"/>
    <col min="2825" max="3071" width="9" style="31"/>
    <col min="3072" max="3072" width="11.375" style="31" customWidth="1"/>
    <col min="3073" max="3073" width="28" style="31" customWidth="1"/>
    <col min="3074" max="3074" width="14.375" style="31" customWidth="1"/>
    <col min="3075" max="3075" width="12.25" style="31" customWidth="1"/>
    <col min="3076" max="3076" width="7.625" style="31" customWidth="1"/>
    <col min="3077" max="3077" width="15.5" style="31" customWidth="1"/>
    <col min="3078" max="3078" width="8.5" style="31" customWidth="1"/>
    <col min="3079" max="3079" width="10.75" style="31" customWidth="1"/>
    <col min="3080" max="3080" width="40.5" style="31" customWidth="1"/>
    <col min="3081" max="3327" width="9" style="31"/>
    <col min="3328" max="3328" width="11.375" style="31" customWidth="1"/>
    <col min="3329" max="3329" width="28" style="31" customWidth="1"/>
    <col min="3330" max="3330" width="14.375" style="31" customWidth="1"/>
    <col min="3331" max="3331" width="12.25" style="31" customWidth="1"/>
    <col min="3332" max="3332" width="7.625" style="31" customWidth="1"/>
    <col min="3333" max="3333" width="15.5" style="31" customWidth="1"/>
    <col min="3334" max="3334" width="8.5" style="31" customWidth="1"/>
    <col min="3335" max="3335" width="10.75" style="31" customWidth="1"/>
    <col min="3336" max="3336" width="40.5" style="31" customWidth="1"/>
    <col min="3337" max="3583" width="9" style="31"/>
    <col min="3584" max="3584" width="11.375" style="31" customWidth="1"/>
    <col min="3585" max="3585" width="28" style="31" customWidth="1"/>
    <col min="3586" max="3586" width="14.375" style="31" customWidth="1"/>
    <col min="3587" max="3587" width="12.25" style="31" customWidth="1"/>
    <col min="3588" max="3588" width="7.625" style="31" customWidth="1"/>
    <col min="3589" max="3589" width="15.5" style="31" customWidth="1"/>
    <col min="3590" max="3590" width="8.5" style="31" customWidth="1"/>
    <col min="3591" max="3591" width="10.75" style="31" customWidth="1"/>
    <col min="3592" max="3592" width="40.5" style="31" customWidth="1"/>
    <col min="3593" max="3839" width="9" style="31"/>
    <col min="3840" max="3840" width="11.375" style="31" customWidth="1"/>
    <col min="3841" max="3841" width="28" style="31" customWidth="1"/>
    <col min="3842" max="3842" width="14.375" style="31" customWidth="1"/>
    <col min="3843" max="3843" width="12.25" style="31" customWidth="1"/>
    <col min="3844" max="3844" width="7.625" style="31" customWidth="1"/>
    <col min="3845" max="3845" width="15.5" style="31" customWidth="1"/>
    <col min="3846" max="3846" width="8.5" style="31" customWidth="1"/>
    <col min="3847" max="3847" width="10.75" style="31" customWidth="1"/>
    <col min="3848" max="3848" width="40.5" style="31" customWidth="1"/>
    <col min="3849" max="4095" width="9" style="31"/>
    <col min="4096" max="4096" width="11.375" style="31" customWidth="1"/>
    <col min="4097" max="4097" width="28" style="31" customWidth="1"/>
    <col min="4098" max="4098" width="14.375" style="31" customWidth="1"/>
    <col min="4099" max="4099" width="12.25" style="31" customWidth="1"/>
    <col min="4100" max="4100" width="7.625" style="31" customWidth="1"/>
    <col min="4101" max="4101" width="15.5" style="31" customWidth="1"/>
    <col min="4102" max="4102" width="8.5" style="31" customWidth="1"/>
    <col min="4103" max="4103" width="10.75" style="31" customWidth="1"/>
    <col min="4104" max="4104" width="40.5" style="31" customWidth="1"/>
    <col min="4105" max="4351" width="9" style="31"/>
    <col min="4352" max="4352" width="11.375" style="31" customWidth="1"/>
    <col min="4353" max="4353" width="28" style="31" customWidth="1"/>
    <col min="4354" max="4354" width="14.375" style="31" customWidth="1"/>
    <col min="4355" max="4355" width="12.25" style="31" customWidth="1"/>
    <col min="4356" max="4356" width="7.625" style="31" customWidth="1"/>
    <col min="4357" max="4357" width="15.5" style="31" customWidth="1"/>
    <col min="4358" max="4358" width="8.5" style="31" customWidth="1"/>
    <col min="4359" max="4359" width="10.75" style="31" customWidth="1"/>
    <col min="4360" max="4360" width="40.5" style="31" customWidth="1"/>
    <col min="4361" max="4607" width="9" style="31"/>
    <col min="4608" max="4608" width="11.375" style="31" customWidth="1"/>
    <col min="4609" max="4609" width="28" style="31" customWidth="1"/>
    <col min="4610" max="4610" width="14.375" style="31" customWidth="1"/>
    <col min="4611" max="4611" width="12.25" style="31" customWidth="1"/>
    <col min="4612" max="4612" width="7.625" style="31" customWidth="1"/>
    <col min="4613" max="4613" width="15.5" style="31" customWidth="1"/>
    <col min="4614" max="4614" width="8.5" style="31" customWidth="1"/>
    <col min="4615" max="4615" width="10.75" style="31" customWidth="1"/>
    <col min="4616" max="4616" width="40.5" style="31" customWidth="1"/>
    <col min="4617" max="4863" width="9" style="31"/>
    <col min="4864" max="4864" width="11.375" style="31" customWidth="1"/>
    <col min="4865" max="4865" width="28" style="31" customWidth="1"/>
    <col min="4866" max="4866" width="14.375" style="31" customWidth="1"/>
    <col min="4867" max="4867" width="12.25" style="31" customWidth="1"/>
    <col min="4868" max="4868" width="7.625" style="31" customWidth="1"/>
    <col min="4869" max="4869" width="15.5" style="31" customWidth="1"/>
    <col min="4870" max="4870" width="8.5" style="31" customWidth="1"/>
    <col min="4871" max="4871" width="10.75" style="31" customWidth="1"/>
    <col min="4872" max="4872" width="40.5" style="31" customWidth="1"/>
    <col min="4873" max="5119" width="9" style="31"/>
    <col min="5120" max="5120" width="11.375" style="31" customWidth="1"/>
    <col min="5121" max="5121" width="28" style="31" customWidth="1"/>
    <col min="5122" max="5122" width="14.375" style="31" customWidth="1"/>
    <col min="5123" max="5123" width="12.25" style="31" customWidth="1"/>
    <col min="5124" max="5124" width="7.625" style="31" customWidth="1"/>
    <col min="5125" max="5125" width="15.5" style="31" customWidth="1"/>
    <col min="5126" max="5126" width="8.5" style="31" customWidth="1"/>
    <col min="5127" max="5127" width="10.75" style="31" customWidth="1"/>
    <col min="5128" max="5128" width="40.5" style="31" customWidth="1"/>
    <col min="5129" max="5375" width="9" style="31"/>
    <col min="5376" max="5376" width="11.375" style="31" customWidth="1"/>
    <col min="5377" max="5377" width="28" style="31" customWidth="1"/>
    <col min="5378" max="5378" width="14.375" style="31" customWidth="1"/>
    <col min="5379" max="5379" width="12.25" style="31" customWidth="1"/>
    <col min="5380" max="5380" width="7.625" style="31" customWidth="1"/>
    <col min="5381" max="5381" width="15.5" style="31" customWidth="1"/>
    <col min="5382" max="5382" width="8.5" style="31" customWidth="1"/>
    <col min="5383" max="5383" width="10.75" style="31" customWidth="1"/>
    <col min="5384" max="5384" width="40.5" style="31" customWidth="1"/>
    <col min="5385" max="5631" width="9" style="31"/>
    <col min="5632" max="5632" width="11.375" style="31" customWidth="1"/>
    <col min="5633" max="5633" width="28" style="31" customWidth="1"/>
    <col min="5634" max="5634" width="14.375" style="31" customWidth="1"/>
    <col min="5635" max="5635" width="12.25" style="31" customWidth="1"/>
    <col min="5636" max="5636" width="7.625" style="31" customWidth="1"/>
    <col min="5637" max="5637" width="15.5" style="31" customWidth="1"/>
    <col min="5638" max="5638" width="8.5" style="31" customWidth="1"/>
    <col min="5639" max="5639" width="10.75" style="31" customWidth="1"/>
    <col min="5640" max="5640" width="40.5" style="31" customWidth="1"/>
    <col min="5641" max="5887" width="9" style="31"/>
    <col min="5888" max="5888" width="11.375" style="31" customWidth="1"/>
    <col min="5889" max="5889" width="28" style="31" customWidth="1"/>
    <col min="5890" max="5890" width="14.375" style="31" customWidth="1"/>
    <col min="5891" max="5891" width="12.25" style="31" customWidth="1"/>
    <col min="5892" max="5892" width="7.625" style="31" customWidth="1"/>
    <col min="5893" max="5893" width="15.5" style="31" customWidth="1"/>
    <col min="5894" max="5894" width="8.5" style="31" customWidth="1"/>
    <col min="5895" max="5895" width="10.75" style="31" customWidth="1"/>
    <col min="5896" max="5896" width="40.5" style="31" customWidth="1"/>
    <col min="5897" max="6143" width="9" style="31"/>
    <col min="6144" max="6144" width="11.375" style="31" customWidth="1"/>
    <col min="6145" max="6145" width="28" style="31" customWidth="1"/>
    <col min="6146" max="6146" width="14.375" style="31" customWidth="1"/>
    <col min="6147" max="6147" width="12.25" style="31" customWidth="1"/>
    <col min="6148" max="6148" width="7.625" style="31" customWidth="1"/>
    <col min="6149" max="6149" width="15.5" style="31" customWidth="1"/>
    <col min="6150" max="6150" width="8.5" style="31" customWidth="1"/>
    <col min="6151" max="6151" width="10.75" style="31" customWidth="1"/>
    <col min="6152" max="6152" width="40.5" style="31" customWidth="1"/>
    <col min="6153" max="6399" width="9" style="31"/>
    <col min="6400" max="6400" width="11.375" style="31" customWidth="1"/>
    <col min="6401" max="6401" width="28" style="31" customWidth="1"/>
    <col min="6402" max="6402" width="14.375" style="31" customWidth="1"/>
    <col min="6403" max="6403" width="12.25" style="31" customWidth="1"/>
    <col min="6404" max="6404" width="7.625" style="31" customWidth="1"/>
    <col min="6405" max="6405" width="15.5" style="31" customWidth="1"/>
    <col min="6406" max="6406" width="8.5" style="31" customWidth="1"/>
    <col min="6407" max="6407" width="10.75" style="31" customWidth="1"/>
    <col min="6408" max="6408" width="40.5" style="31" customWidth="1"/>
    <col min="6409" max="6655" width="9" style="31"/>
    <col min="6656" max="6656" width="11.375" style="31" customWidth="1"/>
    <col min="6657" max="6657" width="28" style="31" customWidth="1"/>
    <col min="6658" max="6658" width="14.375" style="31" customWidth="1"/>
    <col min="6659" max="6659" width="12.25" style="31" customWidth="1"/>
    <col min="6660" max="6660" width="7.625" style="31" customWidth="1"/>
    <col min="6661" max="6661" width="15.5" style="31" customWidth="1"/>
    <col min="6662" max="6662" width="8.5" style="31" customWidth="1"/>
    <col min="6663" max="6663" width="10.75" style="31" customWidth="1"/>
    <col min="6664" max="6664" width="40.5" style="31" customWidth="1"/>
    <col min="6665" max="6911" width="9" style="31"/>
    <col min="6912" max="6912" width="11.375" style="31" customWidth="1"/>
    <col min="6913" max="6913" width="28" style="31" customWidth="1"/>
    <col min="6914" max="6914" width="14.375" style="31" customWidth="1"/>
    <col min="6915" max="6915" width="12.25" style="31" customWidth="1"/>
    <col min="6916" max="6916" width="7.625" style="31" customWidth="1"/>
    <col min="6917" max="6917" width="15.5" style="31" customWidth="1"/>
    <col min="6918" max="6918" width="8.5" style="31" customWidth="1"/>
    <col min="6919" max="6919" width="10.75" style="31" customWidth="1"/>
    <col min="6920" max="6920" width="40.5" style="31" customWidth="1"/>
    <col min="6921" max="7167" width="9" style="31"/>
    <col min="7168" max="7168" width="11.375" style="31" customWidth="1"/>
    <col min="7169" max="7169" width="28" style="31" customWidth="1"/>
    <col min="7170" max="7170" width="14.375" style="31" customWidth="1"/>
    <col min="7171" max="7171" width="12.25" style="31" customWidth="1"/>
    <col min="7172" max="7172" width="7.625" style="31" customWidth="1"/>
    <col min="7173" max="7173" width="15.5" style="31" customWidth="1"/>
    <col min="7174" max="7174" width="8.5" style="31" customWidth="1"/>
    <col min="7175" max="7175" width="10.75" style="31" customWidth="1"/>
    <col min="7176" max="7176" width="40.5" style="31" customWidth="1"/>
    <col min="7177" max="7423" width="9" style="31"/>
    <col min="7424" max="7424" width="11.375" style="31" customWidth="1"/>
    <col min="7425" max="7425" width="28" style="31" customWidth="1"/>
    <col min="7426" max="7426" width="14.375" style="31" customWidth="1"/>
    <col min="7427" max="7427" width="12.25" style="31" customWidth="1"/>
    <col min="7428" max="7428" width="7.625" style="31" customWidth="1"/>
    <col min="7429" max="7429" width="15.5" style="31" customWidth="1"/>
    <col min="7430" max="7430" width="8.5" style="31" customWidth="1"/>
    <col min="7431" max="7431" width="10.75" style="31" customWidth="1"/>
    <col min="7432" max="7432" width="40.5" style="31" customWidth="1"/>
    <col min="7433" max="7679" width="9" style="31"/>
    <col min="7680" max="7680" width="11.375" style="31" customWidth="1"/>
    <col min="7681" max="7681" width="28" style="31" customWidth="1"/>
    <col min="7682" max="7682" width="14.375" style="31" customWidth="1"/>
    <col min="7683" max="7683" width="12.25" style="31" customWidth="1"/>
    <col min="7684" max="7684" width="7.625" style="31" customWidth="1"/>
    <col min="7685" max="7685" width="15.5" style="31" customWidth="1"/>
    <col min="7686" max="7686" width="8.5" style="31" customWidth="1"/>
    <col min="7687" max="7687" width="10.75" style="31" customWidth="1"/>
    <col min="7688" max="7688" width="40.5" style="31" customWidth="1"/>
    <col min="7689" max="7935" width="9" style="31"/>
    <col min="7936" max="7936" width="11.375" style="31" customWidth="1"/>
    <col min="7937" max="7937" width="28" style="31" customWidth="1"/>
    <col min="7938" max="7938" width="14.375" style="31" customWidth="1"/>
    <col min="7939" max="7939" width="12.25" style="31" customWidth="1"/>
    <col min="7940" max="7940" width="7.625" style="31" customWidth="1"/>
    <col min="7941" max="7941" width="15.5" style="31" customWidth="1"/>
    <col min="7942" max="7942" width="8.5" style="31" customWidth="1"/>
    <col min="7943" max="7943" width="10.75" style="31" customWidth="1"/>
    <col min="7944" max="7944" width="40.5" style="31" customWidth="1"/>
    <col min="7945" max="8191" width="9" style="31"/>
    <col min="8192" max="8192" width="11.375" style="31" customWidth="1"/>
    <col min="8193" max="8193" width="28" style="31" customWidth="1"/>
    <col min="8194" max="8194" width="14.375" style="31" customWidth="1"/>
    <col min="8195" max="8195" width="12.25" style="31" customWidth="1"/>
    <col min="8196" max="8196" width="7.625" style="31" customWidth="1"/>
    <col min="8197" max="8197" width="15.5" style="31" customWidth="1"/>
    <col min="8198" max="8198" width="8.5" style="31" customWidth="1"/>
    <col min="8199" max="8199" width="10.75" style="31" customWidth="1"/>
    <col min="8200" max="8200" width="40.5" style="31" customWidth="1"/>
    <col min="8201" max="8447" width="9" style="31"/>
    <col min="8448" max="8448" width="11.375" style="31" customWidth="1"/>
    <col min="8449" max="8449" width="28" style="31" customWidth="1"/>
    <col min="8450" max="8450" width="14.375" style="31" customWidth="1"/>
    <col min="8451" max="8451" width="12.25" style="31" customWidth="1"/>
    <col min="8452" max="8452" width="7.625" style="31" customWidth="1"/>
    <col min="8453" max="8453" width="15.5" style="31" customWidth="1"/>
    <col min="8454" max="8454" width="8.5" style="31" customWidth="1"/>
    <col min="8455" max="8455" width="10.75" style="31" customWidth="1"/>
    <col min="8456" max="8456" width="40.5" style="31" customWidth="1"/>
    <col min="8457" max="8703" width="9" style="31"/>
    <col min="8704" max="8704" width="11.375" style="31" customWidth="1"/>
    <col min="8705" max="8705" width="28" style="31" customWidth="1"/>
    <col min="8706" max="8706" width="14.375" style="31" customWidth="1"/>
    <col min="8707" max="8707" width="12.25" style="31" customWidth="1"/>
    <col min="8708" max="8708" width="7.625" style="31" customWidth="1"/>
    <col min="8709" max="8709" width="15.5" style="31" customWidth="1"/>
    <col min="8710" max="8710" width="8.5" style="31" customWidth="1"/>
    <col min="8711" max="8711" width="10.75" style="31" customWidth="1"/>
    <col min="8712" max="8712" width="40.5" style="31" customWidth="1"/>
    <col min="8713" max="8959" width="9" style="31"/>
    <col min="8960" max="8960" width="11.375" style="31" customWidth="1"/>
    <col min="8961" max="8961" width="28" style="31" customWidth="1"/>
    <col min="8962" max="8962" width="14.375" style="31" customWidth="1"/>
    <col min="8963" max="8963" width="12.25" style="31" customWidth="1"/>
    <col min="8964" max="8964" width="7.625" style="31" customWidth="1"/>
    <col min="8965" max="8965" width="15.5" style="31" customWidth="1"/>
    <col min="8966" max="8966" width="8.5" style="31" customWidth="1"/>
    <col min="8967" max="8967" width="10.75" style="31" customWidth="1"/>
    <col min="8968" max="8968" width="40.5" style="31" customWidth="1"/>
    <col min="8969" max="9215" width="9" style="31"/>
    <col min="9216" max="9216" width="11.375" style="31" customWidth="1"/>
    <col min="9217" max="9217" width="28" style="31" customWidth="1"/>
    <col min="9218" max="9218" width="14.375" style="31" customWidth="1"/>
    <col min="9219" max="9219" width="12.25" style="31" customWidth="1"/>
    <col min="9220" max="9220" width="7.625" style="31" customWidth="1"/>
    <col min="9221" max="9221" width="15.5" style="31" customWidth="1"/>
    <col min="9222" max="9222" width="8.5" style="31" customWidth="1"/>
    <col min="9223" max="9223" width="10.75" style="31" customWidth="1"/>
    <col min="9224" max="9224" width="40.5" style="31" customWidth="1"/>
    <col min="9225" max="9471" width="9" style="31"/>
    <col min="9472" max="9472" width="11.375" style="31" customWidth="1"/>
    <col min="9473" max="9473" width="28" style="31" customWidth="1"/>
    <col min="9474" max="9474" width="14.375" style="31" customWidth="1"/>
    <col min="9475" max="9475" width="12.25" style="31" customWidth="1"/>
    <col min="9476" max="9476" width="7.625" style="31" customWidth="1"/>
    <col min="9477" max="9477" width="15.5" style="31" customWidth="1"/>
    <col min="9478" max="9478" width="8.5" style="31" customWidth="1"/>
    <col min="9479" max="9479" width="10.75" style="31" customWidth="1"/>
    <col min="9480" max="9480" width="40.5" style="31" customWidth="1"/>
    <col min="9481" max="9727" width="9" style="31"/>
    <col min="9728" max="9728" width="11.375" style="31" customWidth="1"/>
    <col min="9729" max="9729" width="28" style="31" customWidth="1"/>
    <col min="9730" max="9730" width="14.375" style="31" customWidth="1"/>
    <col min="9731" max="9731" width="12.25" style="31" customWidth="1"/>
    <col min="9732" max="9732" width="7.625" style="31" customWidth="1"/>
    <col min="9733" max="9733" width="15.5" style="31" customWidth="1"/>
    <col min="9734" max="9734" width="8.5" style="31" customWidth="1"/>
    <col min="9735" max="9735" width="10.75" style="31" customWidth="1"/>
    <col min="9736" max="9736" width="40.5" style="31" customWidth="1"/>
    <col min="9737" max="9983" width="9" style="31"/>
    <col min="9984" max="9984" width="11.375" style="31" customWidth="1"/>
    <col min="9985" max="9985" width="28" style="31" customWidth="1"/>
    <col min="9986" max="9986" width="14.375" style="31" customWidth="1"/>
    <col min="9987" max="9987" width="12.25" style="31" customWidth="1"/>
    <col min="9988" max="9988" width="7.625" style="31" customWidth="1"/>
    <col min="9989" max="9989" width="15.5" style="31" customWidth="1"/>
    <col min="9990" max="9990" width="8.5" style="31" customWidth="1"/>
    <col min="9991" max="9991" width="10.75" style="31" customWidth="1"/>
    <col min="9992" max="9992" width="40.5" style="31" customWidth="1"/>
    <col min="9993" max="10239" width="9" style="31"/>
    <col min="10240" max="10240" width="11.375" style="31" customWidth="1"/>
    <col min="10241" max="10241" width="28" style="31" customWidth="1"/>
    <col min="10242" max="10242" width="14.375" style="31" customWidth="1"/>
    <col min="10243" max="10243" width="12.25" style="31" customWidth="1"/>
    <col min="10244" max="10244" width="7.625" style="31" customWidth="1"/>
    <col min="10245" max="10245" width="15.5" style="31" customWidth="1"/>
    <col min="10246" max="10246" width="8.5" style="31" customWidth="1"/>
    <col min="10247" max="10247" width="10.75" style="31" customWidth="1"/>
    <col min="10248" max="10248" width="40.5" style="31" customWidth="1"/>
    <col min="10249" max="10495" width="9" style="31"/>
    <col min="10496" max="10496" width="11.375" style="31" customWidth="1"/>
    <col min="10497" max="10497" width="28" style="31" customWidth="1"/>
    <col min="10498" max="10498" width="14.375" style="31" customWidth="1"/>
    <col min="10499" max="10499" width="12.25" style="31" customWidth="1"/>
    <col min="10500" max="10500" width="7.625" style="31" customWidth="1"/>
    <col min="10501" max="10501" width="15.5" style="31" customWidth="1"/>
    <col min="10502" max="10502" width="8.5" style="31" customWidth="1"/>
    <col min="10503" max="10503" width="10.75" style="31" customWidth="1"/>
    <col min="10504" max="10504" width="40.5" style="31" customWidth="1"/>
    <col min="10505" max="10751" width="9" style="31"/>
    <col min="10752" max="10752" width="11.375" style="31" customWidth="1"/>
    <col min="10753" max="10753" width="28" style="31" customWidth="1"/>
    <col min="10754" max="10754" width="14.375" style="31" customWidth="1"/>
    <col min="10755" max="10755" width="12.25" style="31" customWidth="1"/>
    <col min="10756" max="10756" width="7.625" style="31" customWidth="1"/>
    <col min="10757" max="10757" width="15.5" style="31" customWidth="1"/>
    <col min="10758" max="10758" width="8.5" style="31" customWidth="1"/>
    <col min="10759" max="10759" width="10.75" style="31" customWidth="1"/>
    <col min="10760" max="10760" width="40.5" style="31" customWidth="1"/>
    <col min="10761" max="11007" width="9" style="31"/>
    <col min="11008" max="11008" width="11.375" style="31" customWidth="1"/>
    <col min="11009" max="11009" width="28" style="31" customWidth="1"/>
    <col min="11010" max="11010" width="14.375" style="31" customWidth="1"/>
    <col min="11011" max="11011" width="12.25" style="31" customWidth="1"/>
    <col min="11012" max="11012" width="7.625" style="31" customWidth="1"/>
    <col min="11013" max="11013" width="15.5" style="31" customWidth="1"/>
    <col min="11014" max="11014" width="8.5" style="31" customWidth="1"/>
    <col min="11015" max="11015" width="10.75" style="31" customWidth="1"/>
    <col min="11016" max="11016" width="40.5" style="31" customWidth="1"/>
    <col min="11017" max="11263" width="9" style="31"/>
    <col min="11264" max="11264" width="11.375" style="31" customWidth="1"/>
    <col min="11265" max="11265" width="28" style="31" customWidth="1"/>
    <col min="11266" max="11266" width="14.375" style="31" customWidth="1"/>
    <col min="11267" max="11267" width="12.25" style="31" customWidth="1"/>
    <col min="11268" max="11268" width="7.625" style="31" customWidth="1"/>
    <col min="11269" max="11269" width="15.5" style="31" customWidth="1"/>
    <col min="11270" max="11270" width="8.5" style="31" customWidth="1"/>
    <col min="11271" max="11271" width="10.75" style="31" customWidth="1"/>
    <col min="11272" max="11272" width="40.5" style="31" customWidth="1"/>
    <col min="11273" max="11519" width="9" style="31"/>
    <col min="11520" max="11520" width="11.375" style="31" customWidth="1"/>
    <col min="11521" max="11521" width="28" style="31" customWidth="1"/>
    <col min="11522" max="11522" width="14.375" style="31" customWidth="1"/>
    <col min="11523" max="11523" width="12.25" style="31" customWidth="1"/>
    <col min="11524" max="11524" width="7.625" style="31" customWidth="1"/>
    <col min="11525" max="11525" width="15.5" style="31" customWidth="1"/>
    <col min="11526" max="11526" width="8.5" style="31" customWidth="1"/>
    <col min="11527" max="11527" width="10.75" style="31" customWidth="1"/>
    <col min="11528" max="11528" width="40.5" style="31" customWidth="1"/>
    <col min="11529" max="11775" width="9" style="31"/>
    <col min="11776" max="11776" width="11.375" style="31" customWidth="1"/>
    <col min="11777" max="11777" width="28" style="31" customWidth="1"/>
    <col min="11778" max="11778" width="14.375" style="31" customWidth="1"/>
    <col min="11779" max="11779" width="12.25" style="31" customWidth="1"/>
    <col min="11780" max="11780" width="7.625" style="31" customWidth="1"/>
    <col min="11781" max="11781" width="15.5" style="31" customWidth="1"/>
    <col min="11782" max="11782" width="8.5" style="31" customWidth="1"/>
    <col min="11783" max="11783" width="10.75" style="31" customWidth="1"/>
    <col min="11784" max="11784" width="40.5" style="31" customWidth="1"/>
    <col min="11785" max="12031" width="9" style="31"/>
    <col min="12032" max="12032" width="11.375" style="31" customWidth="1"/>
    <col min="12033" max="12033" width="28" style="31" customWidth="1"/>
    <col min="12034" max="12034" width="14.375" style="31" customWidth="1"/>
    <col min="12035" max="12035" width="12.25" style="31" customWidth="1"/>
    <col min="12036" max="12036" width="7.625" style="31" customWidth="1"/>
    <col min="12037" max="12037" width="15.5" style="31" customWidth="1"/>
    <col min="12038" max="12038" width="8.5" style="31" customWidth="1"/>
    <col min="12039" max="12039" width="10.75" style="31" customWidth="1"/>
    <col min="12040" max="12040" width="40.5" style="31" customWidth="1"/>
    <col min="12041" max="12287" width="9" style="31"/>
    <col min="12288" max="12288" width="11.375" style="31" customWidth="1"/>
    <col min="12289" max="12289" width="28" style="31" customWidth="1"/>
    <col min="12290" max="12290" width="14.375" style="31" customWidth="1"/>
    <col min="12291" max="12291" width="12.25" style="31" customWidth="1"/>
    <col min="12292" max="12292" width="7.625" style="31" customWidth="1"/>
    <col min="12293" max="12293" width="15.5" style="31" customWidth="1"/>
    <col min="12294" max="12294" width="8.5" style="31" customWidth="1"/>
    <col min="12295" max="12295" width="10.75" style="31" customWidth="1"/>
    <col min="12296" max="12296" width="40.5" style="31" customWidth="1"/>
    <col min="12297" max="12543" width="9" style="31"/>
    <col min="12544" max="12544" width="11.375" style="31" customWidth="1"/>
    <col min="12545" max="12545" width="28" style="31" customWidth="1"/>
    <col min="12546" max="12546" width="14.375" style="31" customWidth="1"/>
    <col min="12547" max="12547" width="12.25" style="31" customWidth="1"/>
    <col min="12548" max="12548" width="7.625" style="31" customWidth="1"/>
    <col min="12549" max="12549" width="15.5" style="31" customWidth="1"/>
    <col min="12550" max="12550" width="8.5" style="31" customWidth="1"/>
    <col min="12551" max="12551" width="10.75" style="31" customWidth="1"/>
    <col min="12552" max="12552" width="40.5" style="31" customWidth="1"/>
    <col min="12553" max="12799" width="9" style="31"/>
    <col min="12800" max="12800" width="11.375" style="31" customWidth="1"/>
    <col min="12801" max="12801" width="28" style="31" customWidth="1"/>
    <col min="12802" max="12802" width="14.375" style="31" customWidth="1"/>
    <col min="12803" max="12803" width="12.25" style="31" customWidth="1"/>
    <col min="12804" max="12804" width="7.625" style="31" customWidth="1"/>
    <col min="12805" max="12805" width="15.5" style="31" customWidth="1"/>
    <col min="12806" max="12806" width="8.5" style="31" customWidth="1"/>
    <col min="12807" max="12807" width="10.75" style="31" customWidth="1"/>
    <col min="12808" max="12808" width="40.5" style="31" customWidth="1"/>
    <col min="12809" max="13055" width="9" style="31"/>
    <col min="13056" max="13056" width="11.375" style="31" customWidth="1"/>
    <col min="13057" max="13057" width="28" style="31" customWidth="1"/>
    <col min="13058" max="13058" width="14.375" style="31" customWidth="1"/>
    <col min="13059" max="13059" width="12.25" style="31" customWidth="1"/>
    <col min="13060" max="13060" width="7.625" style="31" customWidth="1"/>
    <col min="13061" max="13061" width="15.5" style="31" customWidth="1"/>
    <col min="13062" max="13062" width="8.5" style="31" customWidth="1"/>
    <col min="13063" max="13063" width="10.75" style="31" customWidth="1"/>
    <col min="13064" max="13064" width="40.5" style="31" customWidth="1"/>
    <col min="13065" max="13311" width="9" style="31"/>
    <col min="13312" max="13312" width="11.375" style="31" customWidth="1"/>
    <col min="13313" max="13313" width="28" style="31" customWidth="1"/>
    <col min="13314" max="13314" width="14.375" style="31" customWidth="1"/>
    <col min="13315" max="13315" width="12.25" style="31" customWidth="1"/>
    <col min="13316" max="13316" width="7.625" style="31" customWidth="1"/>
    <col min="13317" max="13317" width="15.5" style="31" customWidth="1"/>
    <col min="13318" max="13318" width="8.5" style="31" customWidth="1"/>
    <col min="13319" max="13319" width="10.75" style="31" customWidth="1"/>
    <col min="13320" max="13320" width="40.5" style="31" customWidth="1"/>
    <col min="13321" max="13567" width="9" style="31"/>
    <col min="13568" max="13568" width="11.375" style="31" customWidth="1"/>
    <col min="13569" max="13569" width="28" style="31" customWidth="1"/>
    <col min="13570" max="13570" width="14.375" style="31" customWidth="1"/>
    <col min="13571" max="13571" width="12.25" style="31" customWidth="1"/>
    <col min="13572" max="13572" width="7.625" style="31" customWidth="1"/>
    <col min="13573" max="13573" width="15.5" style="31" customWidth="1"/>
    <col min="13574" max="13574" width="8.5" style="31" customWidth="1"/>
    <col min="13575" max="13575" width="10.75" style="31" customWidth="1"/>
    <col min="13576" max="13576" width="40.5" style="31" customWidth="1"/>
    <col min="13577" max="13823" width="9" style="31"/>
    <col min="13824" max="13824" width="11.375" style="31" customWidth="1"/>
    <col min="13825" max="13825" width="28" style="31" customWidth="1"/>
    <col min="13826" max="13826" width="14.375" style="31" customWidth="1"/>
    <col min="13827" max="13827" width="12.25" style="31" customWidth="1"/>
    <col min="13828" max="13828" width="7.625" style="31" customWidth="1"/>
    <col min="13829" max="13829" width="15.5" style="31" customWidth="1"/>
    <col min="13830" max="13830" width="8.5" style="31" customWidth="1"/>
    <col min="13831" max="13831" width="10.75" style="31" customWidth="1"/>
    <col min="13832" max="13832" width="40.5" style="31" customWidth="1"/>
    <col min="13833" max="14079" width="9" style="31"/>
    <col min="14080" max="14080" width="11.375" style="31" customWidth="1"/>
    <col min="14081" max="14081" width="28" style="31" customWidth="1"/>
    <col min="14082" max="14082" width="14.375" style="31" customWidth="1"/>
    <col min="14083" max="14083" width="12.25" style="31" customWidth="1"/>
    <col min="14084" max="14084" width="7.625" style="31" customWidth="1"/>
    <col min="14085" max="14085" width="15.5" style="31" customWidth="1"/>
    <col min="14086" max="14086" width="8.5" style="31" customWidth="1"/>
    <col min="14087" max="14087" width="10.75" style="31" customWidth="1"/>
    <col min="14088" max="14088" width="40.5" style="31" customWidth="1"/>
    <col min="14089" max="14335" width="9" style="31"/>
    <col min="14336" max="14336" width="11.375" style="31" customWidth="1"/>
    <col min="14337" max="14337" width="28" style="31" customWidth="1"/>
    <col min="14338" max="14338" width="14.375" style="31" customWidth="1"/>
    <col min="14339" max="14339" width="12.25" style="31" customWidth="1"/>
    <col min="14340" max="14340" width="7.625" style="31" customWidth="1"/>
    <col min="14341" max="14341" width="15.5" style="31" customWidth="1"/>
    <col min="14342" max="14342" width="8.5" style="31" customWidth="1"/>
    <col min="14343" max="14343" width="10.75" style="31" customWidth="1"/>
    <col min="14344" max="14344" width="40.5" style="31" customWidth="1"/>
    <col min="14345" max="14591" width="9" style="31"/>
    <col min="14592" max="14592" width="11.375" style="31" customWidth="1"/>
    <col min="14593" max="14593" width="28" style="31" customWidth="1"/>
    <col min="14594" max="14594" width="14.375" style="31" customWidth="1"/>
    <col min="14595" max="14595" width="12.25" style="31" customWidth="1"/>
    <col min="14596" max="14596" width="7.625" style="31" customWidth="1"/>
    <col min="14597" max="14597" width="15.5" style="31" customWidth="1"/>
    <col min="14598" max="14598" width="8.5" style="31" customWidth="1"/>
    <col min="14599" max="14599" width="10.75" style="31" customWidth="1"/>
    <col min="14600" max="14600" width="40.5" style="31" customWidth="1"/>
    <col min="14601" max="14847" width="9" style="31"/>
    <col min="14848" max="14848" width="11.375" style="31" customWidth="1"/>
    <col min="14849" max="14849" width="28" style="31" customWidth="1"/>
    <col min="14850" max="14850" width="14.375" style="31" customWidth="1"/>
    <col min="14851" max="14851" width="12.25" style="31" customWidth="1"/>
    <col min="14852" max="14852" width="7.625" style="31" customWidth="1"/>
    <col min="14853" max="14853" width="15.5" style="31" customWidth="1"/>
    <col min="14854" max="14854" width="8.5" style="31" customWidth="1"/>
    <col min="14855" max="14855" width="10.75" style="31" customWidth="1"/>
    <col min="14856" max="14856" width="40.5" style="31" customWidth="1"/>
    <col min="14857" max="15103" width="9" style="31"/>
    <col min="15104" max="15104" width="11.375" style="31" customWidth="1"/>
    <col min="15105" max="15105" width="28" style="31" customWidth="1"/>
    <col min="15106" max="15106" width="14.375" style="31" customWidth="1"/>
    <col min="15107" max="15107" width="12.25" style="31" customWidth="1"/>
    <col min="15108" max="15108" width="7.625" style="31" customWidth="1"/>
    <col min="15109" max="15109" width="15.5" style="31" customWidth="1"/>
    <col min="15110" max="15110" width="8.5" style="31" customWidth="1"/>
    <col min="15111" max="15111" width="10.75" style="31" customWidth="1"/>
    <col min="15112" max="15112" width="40.5" style="31" customWidth="1"/>
    <col min="15113" max="15359" width="9" style="31"/>
    <col min="15360" max="15360" width="11.375" style="31" customWidth="1"/>
    <col min="15361" max="15361" width="28" style="31" customWidth="1"/>
    <col min="15362" max="15362" width="14.375" style="31" customWidth="1"/>
    <col min="15363" max="15363" width="12.25" style="31" customWidth="1"/>
    <col min="15364" max="15364" width="7.625" style="31" customWidth="1"/>
    <col min="15365" max="15365" width="15.5" style="31" customWidth="1"/>
    <col min="15366" max="15366" width="8.5" style="31" customWidth="1"/>
    <col min="15367" max="15367" width="10.75" style="31" customWidth="1"/>
    <col min="15368" max="15368" width="40.5" style="31" customWidth="1"/>
    <col min="15369" max="15615" width="9" style="31"/>
    <col min="15616" max="15616" width="11.375" style="31" customWidth="1"/>
    <col min="15617" max="15617" width="28" style="31" customWidth="1"/>
    <col min="15618" max="15618" width="14.375" style="31" customWidth="1"/>
    <col min="15619" max="15619" width="12.25" style="31" customWidth="1"/>
    <col min="15620" max="15620" width="7.625" style="31" customWidth="1"/>
    <col min="15621" max="15621" width="15.5" style="31" customWidth="1"/>
    <col min="15622" max="15622" width="8.5" style="31" customWidth="1"/>
    <col min="15623" max="15623" width="10.75" style="31" customWidth="1"/>
    <col min="15624" max="15624" width="40.5" style="31" customWidth="1"/>
    <col min="15625" max="15871" width="9" style="31"/>
    <col min="15872" max="15872" width="11.375" style="31" customWidth="1"/>
    <col min="15873" max="15873" width="28" style="31" customWidth="1"/>
    <col min="15874" max="15874" width="14.375" style="31" customWidth="1"/>
    <col min="15875" max="15875" width="12.25" style="31" customWidth="1"/>
    <col min="15876" max="15876" width="7.625" style="31" customWidth="1"/>
    <col min="15877" max="15877" width="15.5" style="31" customWidth="1"/>
    <col min="15878" max="15878" width="8.5" style="31" customWidth="1"/>
    <col min="15879" max="15879" width="10.75" style="31" customWidth="1"/>
    <col min="15880" max="15880" width="40.5" style="31" customWidth="1"/>
    <col min="15881" max="16127" width="9" style="31"/>
    <col min="16128" max="16128" width="11.375" style="31" customWidth="1"/>
    <col min="16129" max="16129" width="28" style="31" customWidth="1"/>
    <col min="16130" max="16130" width="14.375" style="31" customWidth="1"/>
    <col min="16131" max="16131" width="12.25" style="31" customWidth="1"/>
    <col min="16132" max="16132" width="7.625" style="31" customWidth="1"/>
    <col min="16133" max="16133" width="15.5" style="31" customWidth="1"/>
    <col min="16134" max="16134" width="8.5" style="31" customWidth="1"/>
    <col min="16135" max="16135" width="10.75" style="31" customWidth="1"/>
    <col min="16136" max="16136" width="40.5" style="31" customWidth="1"/>
    <col min="16137" max="16384" width="9" style="31"/>
  </cols>
  <sheetData>
    <row r="2" spans="1:37" x14ac:dyDescent="0.2">
      <c r="A2" s="299" t="s">
        <v>168</v>
      </c>
      <c r="B2" s="299"/>
      <c r="C2" s="300"/>
      <c r="D2" s="300"/>
      <c r="E2" s="300"/>
      <c r="F2" s="300"/>
      <c r="G2" s="300"/>
      <c r="H2" s="300"/>
    </row>
    <row r="3" spans="1:37" x14ac:dyDescent="0.2">
      <c r="A3" s="300" t="s">
        <v>66</v>
      </c>
      <c r="B3" s="300"/>
      <c r="C3" s="300"/>
      <c r="D3" s="300"/>
      <c r="E3" s="300"/>
      <c r="F3" s="300"/>
      <c r="G3" s="300"/>
      <c r="H3" s="300"/>
    </row>
    <row r="4" spans="1:37" x14ac:dyDescent="0.2">
      <c r="A4" s="301" t="s">
        <v>247</v>
      </c>
      <c r="B4" s="301"/>
      <c r="C4" s="302"/>
      <c r="D4" s="302"/>
      <c r="E4" s="302"/>
      <c r="F4" s="302"/>
      <c r="G4" s="302"/>
      <c r="H4" s="302"/>
      <c r="I4" s="46"/>
    </row>
    <row r="5" spans="1:37" x14ac:dyDescent="0.2">
      <c r="A5" s="28" t="s">
        <v>300</v>
      </c>
      <c r="B5" s="93"/>
      <c r="C5" s="94"/>
      <c r="D5" s="94"/>
      <c r="E5" s="94"/>
      <c r="F5" s="94"/>
      <c r="G5" s="94"/>
      <c r="H5" s="94"/>
    </row>
    <row r="6" spans="1:37" x14ac:dyDescent="0.2">
      <c r="A6" s="260" t="s">
        <v>139</v>
      </c>
      <c r="B6" s="93"/>
      <c r="C6" s="94"/>
      <c r="D6" s="94"/>
      <c r="E6" s="94"/>
      <c r="F6" s="94"/>
      <c r="G6" s="94"/>
      <c r="H6" s="94"/>
    </row>
    <row r="7" spans="1:37" ht="18.75" customHeight="1" x14ac:dyDescent="0.2">
      <c r="A7" s="303" t="s">
        <v>118</v>
      </c>
      <c r="B7" s="303" t="s">
        <v>119</v>
      </c>
      <c r="C7" s="303" t="s">
        <v>120</v>
      </c>
      <c r="D7" s="150" t="s">
        <v>121</v>
      </c>
      <c r="E7" s="306" t="s">
        <v>122</v>
      </c>
      <c r="F7" s="308" t="s">
        <v>123</v>
      </c>
      <c r="G7" s="95" t="s">
        <v>124</v>
      </c>
      <c r="H7" s="306" t="s">
        <v>125</v>
      </c>
    </row>
    <row r="8" spans="1:37" ht="18.75" customHeight="1" x14ac:dyDescent="0.2">
      <c r="A8" s="304"/>
      <c r="B8" s="304"/>
      <c r="C8" s="305"/>
      <c r="D8" s="151" t="s">
        <v>126</v>
      </c>
      <c r="E8" s="307"/>
      <c r="F8" s="307"/>
      <c r="G8" s="151" t="s">
        <v>127</v>
      </c>
      <c r="H8" s="307"/>
    </row>
    <row r="9" spans="1:37" x14ac:dyDescent="0.2">
      <c r="A9" s="152" t="s">
        <v>128</v>
      </c>
      <c r="B9" s="152" t="s">
        <v>129</v>
      </c>
      <c r="C9" s="102" t="s">
        <v>270</v>
      </c>
      <c r="D9" s="29">
        <v>200000</v>
      </c>
      <c r="E9" s="29"/>
      <c r="F9" s="29"/>
      <c r="G9" s="29">
        <f t="shared" ref="G9:G21" si="0">D9-F9</f>
        <v>200000</v>
      </c>
      <c r="H9" s="29">
        <v>200000</v>
      </c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</row>
    <row r="10" spans="1:37" x14ac:dyDescent="0.2">
      <c r="A10" s="152"/>
      <c r="B10" s="152"/>
      <c r="C10" s="32"/>
      <c r="D10" s="33"/>
      <c r="E10" s="33"/>
      <c r="F10" s="33"/>
      <c r="G10" s="33">
        <f t="shared" si="0"/>
        <v>0</v>
      </c>
      <c r="H10" s="33"/>
    </row>
    <row r="11" spans="1:37" x14ac:dyDescent="0.2">
      <c r="A11" s="152"/>
      <c r="B11" s="152"/>
      <c r="C11" s="32"/>
      <c r="D11" s="33"/>
      <c r="E11" s="33"/>
      <c r="F11" s="33"/>
      <c r="G11" s="33">
        <f t="shared" si="0"/>
        <v>0</v>
      </c>
      <c r="H11" s="33"/>
    </row>
    <row r="12" spans="1:37" x14ac:dyDescent="0.2">
      <c r="A12" s="152"/>
      <c r="B12" s="152"/>
      <c r="C12" s="102"/>
      <c r="D12" s="33"/>
      <c r="E12" s="33"/>
      <c r="F12" s="33"/>
      <c r="G12" s="33">
        <f t="shared" si="0"/>
        <v>0</v>
      </c>
      <c r="H12" s="33"/>
    </row>
    <row r="13" spans="1:37" x14ac:dyDescent="0.2">
      <c r="A13" s="152"/>
      <c r="B13" s="152"/>
      <c r="C13" s="102"/>
      <c r="D13" s="73"/>
      <c r="E13" s="33"/>
      <c r="F13" s="33"/>
      <c r="G13" s="33">
        <f t="shared" si="0"/>
        <v>0</v>
      </c>
      <c r="H13" s="33"/>
    </row>
    <row r="14" spans="1:37" x14ac:dyDescent="0.2">
      <c r="A14" s="152"/>
      <c r="B14" s="152"/>
      <c r="C14" s="32"/>
      <c r="D14" s="33"/>
      <c r="E14" s="33"/>
      <c r="F14" s="33"/>
      <c r="G14" s="33">
        <f t="shared" si="0"/>
        <v>0</v>
      </c>
      <c r="H14" s="33"/>
    </row>
    <row r="15" spans="1:37" x14ac:dyDescent="0.2">
      <c r="A15" s="152"/>
      <c r="B15" s="152"/>
      <c r="C15" s="102"/>
      <c r="D15" s="33"/>
      <c r="E15" s="33"/>
      <c r="F15" s="33"/>
      <c r="G15" s="33">
        <f t="shared" si="0"/>
        <v>0</v>
      </c>
      <c r="H15" s="33"/>
    </row>
    <row r="16" spans="1:37" x14ac:dyDescent="0.2">
      <c r="A16" s="152"/>
      <c r="B16" s="152"/>
      <c r="C16" s="32"/>
      <c r="D16" s="33"/>
      <c r="E16" s="33"/>
      <c r="F16" s="33"/>
      <c r="G16" s="33">
        <f t="shared" si="0"/>
        <v>0</v>
      </c>
      <c r="H16" s="33"/>
    </row>
    <row r="17" spans="1:8" x14ac:dyDescent="0.2">
      <c r="A17" s="152"/>
      <c r="B17" s="152"/>
      <c r="C17" s="32"/>
      <c r="D17" s="33"/>
      <c r="E17" s="33"/>
      <c r="F17" s="33"/>
      <c r="G17" s="33">
        <f>D17-F17</f>
        <v>0</v>
      </c>
      <c r="H17" s="33"/>
    </row>
    <row r="18" spans="1:8" x14ac:dyDescent="0.2">
      <c r="A18" s="152"/>
      <c r="B18" s="152"/>
      <c r="C18" s="102"/>
      <c r="D18" s="73"/>
      <c r="E18" s="73"/>
      <c r="F18" s="73"/>
      <c r="G18" s="33">
        <f t="shared" si="0"/>
        <v>0</v>
      </c>
      <c r="H18" s="33"/>
    </row>
    <row r="19" spans="1:8" x14ac:dyDescent="0.2">
      <c r="A19" s="152"/>
      <c r="B19" s="152"/>
      <c r="C19" s="102"/>
      <c r="D19" s="73"/>
      <c r="E19" s="73"/>
      <c r="F19" s="73"/>
      <c r="G19" s="33">
        <f t="shared" si="0"/>
        <v>0</v>
      </c>
      <c r="H19" s="33"/>
    </row>
    <row r="20" spans="1:8" x14ac:dyDescent="0.2">
      <c r="A20" s="152"/>
      <c r="B20" s="152"/>
      <c r="C20" s="102"/>
      <c r="D20" s="73"/>
      <c r="E20" s="73"/>
      <c r="F20" s="73"/>
      <c r="G20" s="33">
        <f>D20-F20</f>
        <v>0</v>
      </c>
      <c r="H20" s="33"/>
    </row>
    <row r="21" spans="1:8" x14ac:dyDescent="0.2">
      <c r="A21" s="152"/>
      <c r="B21" s="152"/>
      <c r="C21" s="102"/>
      <c r="D21" s="73"/>
      <c r="E21" s="73"/>
      <c r="F21" s="73"/>
      <c r="G21" s="33">
        <f t="shared" si="0"/>
        <v>0</v>
      </c>
      <c r="H21" s="33"/>
    </row>
    <row r="22" spans="1:8" x14ac:dyDescent="0.2">
      <c r="A22" s="152"/>
      <c r="B22" s="152"/>
      <c r="C22" s="102"/>
      <c r="D22" s="73"/>
      <c r="E22" s="73"/>
      <c r="F22" s="73"/>
      <c r="G22" s="33"/>
      <c r="H22" s="33"/>
    </row>
    <row r="23" spans="1:8" x14ac:dyDescent="0.2">
      <c r="A23" s="152"/>
      <c r="B23" s="152"/>
      <c r="C23" s="32"/>
      <c r="D23" s="33"/>
      <c r="E23" s="33"/>
      <c r="F23" s="33"/>
      <c r="G23" s="33"/>
      <c r="H23" s="33"/>
    </row>
    <row r="24" spans="1:8" x14ac:dyDescent="0.2">
      <c r="A24" s="158"/>
      <c r="B24" s="158"/>
      <c r="C24" s="159"/>
      <c r="D24" s="160"/>
      <c r="E24" s="160"/>
      <c r="F24" s="160"/>
      <c r="G24" s="160"/>
      <c r="H24" s="160"/>
    </row>
    <row r="25" spans="1:8" x14ac:dyDescent="0.2">
      <c r="A25" s="296" t="s">
        <v>182</v>
      </c>
      <c r="B25" s="297"/>
      <c r="C25" s="298"/>
      <c r="D25" s="48">
        <f>SUM(D9:D22)</f>
        <v>200000</v>
      </c>
      <c r="E25" s="48">
        <f>SUM(E9:E22)</f>
        <v>0</v>
      </c>
      <c r="F25" s="48">
        <f>SUM(F9:F22)</f>
        <v>0</v>
      </c>
      <c r="G25" s="34">
        <f>SUM(G9:G22)</f>
        <v>200000</v>
      </c>
      <c r="H25" s="34">
        <f>SUM(H9:H22)</f>
        <v>200000</v>
      </c>
    </row>
  </sheetData>
  <mergeCells count="10">
    <mergeCell ref="A25:C25"/>
    <mergeCell ref="A2:H2"/>
    <mergeCell ref="A3:H3"/>
    <mergeCell ref="A4:H4"/>
    <mergeCell ref="A7:A8"/>
    <mergeCell ref="B7:B8"/>
    <mergeCell ref="C7:C8"/>
    <mergeCell ref="E7:E8"/>
    <mergeCell ref="F7:F8"/>
    <mergeCell ref="H7:H8"/>
  </mergeCells>
  <pageMargins left="0.45" right="0.41" top="0.38" bottom="0.39" header="0.11811023622047245" footer="0.11811023622047245"/>
  <pageSetup paperSize="9" scale="90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1"/>
  <sheetViews>
    <sheetView showGridLines="0" view="pageBreakPreview" topLeftCell="A19" zoomScaleNormal="100" zoomScaleSheetLayoutView="100" workbookViewId="0">
      <selection activeCell="E33" sqref="E33"/>
    </sheetView>
  </sheetViews>
  <sheetFormatPr defaultRowHeight="24" x14ac:dyDescent="0.2"/>
  <cols>
    <col min="1" max="1" width="8.375" style="23" customWidth="1"/>
    <col min="2" max="2" width="2.375" style="23" customWidth="1"/>
    <col min="3" max="3" width="49.75" style="23" customWidth="1"/>
    <col min="4" max="4" width="13.875" style="23" customWidth="1"/>
    <col min="5" max="5" width="6.25" style="23" customWidth="1"/>
    <col min="6" max="6" width="9.375" style="23" bestFit="1" customWidth="1"/>
    <col min="7" max="16384" width="9" style="23"/>
  </cols>
  <sheetData>
    <row r="1" spans="1:11" x14ac:dyDescent="0.2">
      <c r="A1" s="268"/>
      <c r="B1" s="268"/>
      <c r="C1" s="268"/>
      <c r="D1" s="268"/>
      <c r="E1" s="268"/>
      <c r="F1" s="82"/>
    </row>
    <row r="2" spans="1:11" x14ac:dyDescent="0.2">
      <c r="A2" s="157" t="s">
        <v>205</v>
      </c>
      <c r="B2" s="88"/>
      <c r="C2" s="88"/>
      <c r="D2" s="88"/>
      <c r="E2" s="88"/>
    </row>
    <row r="3" spans="1:11" x14ac:dyDescent="0.2">
      <c r="A3" s="133"/>
      <c r="B3" s="133"/>
      <c r="C3" s="133"/>
      <c r="D3" s="133"/>
      <c r="E3" s="133"/>
    </row>
    <row r="4" spans="1:11" ht="21.75" customHeight="1" x14ac:dyDescent="0.2">
      <c r="B4" s="153"/>
      <c r="C4" s="218" t="s">
        <v>107</v>
      </c>
      <c r="D4" s="35" t="s">
        <v>72</v>
      </c>
      <c r="E4" s="35"/>
    </row>
    <row r="5" spans="1:11" ht="21.75" hidden="1" customHeight="1" x14ac:dyDescent="0.2">
      <c r="B5" s="153"/>
      <c r="C5" s="46"/>
      <c r="D5" s="35"/>
      <c r="E5" s="35"/>
    </row>
    <row r="6" spans="1:11" ht="21.75" customHeight="1" x14ac:dyDescent="0.2">
      <c r="B6" s="153"/>
      <c r="C6" s="46" t="s">
        <v>209</v>
      </c>
      <c r="D6" s="132">
        <v>50000</v>
      </c>
      <c r="E6" s="132"/>
    </row>
    <row r="7" spans="1:11" ht="21.75" customHeight="1" x14ac:dyDescent="0.2">
      <c r="B7" s="153"/>
      <c r="C7" s="46" t="s">
        <v>210</v>
      </c>
      <c r="D7" s="132">
        <v>15000</v>
      </c>
      <c r="E7" s="132"/>
    </row>
    <row r="8" spans="1:11" ht="21.75" customHeight="1" x14ac:dyDescent="0.2">
      <c r="B8" s="153"/>
      <c r="C8" s="46" t="s">
        <v>211</v>
      </c>
      <c r="D8" s="132">
        <v>15000</v>
      </c>
      <c r="E8" s="132"/>
    </row>
    <row r="9" spans="1:11" ht="21.75" customHeight="1" x14ac:dyDescent="0.2">
      <c r="B9" s="153"/>
      <c r="C9" s="46" t="s">
        <v>212</v>
      </c>
      <c r="D9" s="132">
        <v>52000</v>
      </c>
      <c r="E9" s="132"/>
    </row>
    <row r="10" spans="1:11" ht="21.75" customHeight="1" x14ac:dyDescent="0.2">
      <c r="B10" s="153"/>
      <c r="C10" s="46" t="s">
        <v>228</v>
      </c>
      <c r="D10" s="132">
        <v>2500</v>
      </c>
      <c r="E10" s="132"/>
      <c r="J10" s="46"/>
      <c r="K10" s="154"/>
    </row>
    <row r="11" spans="1:11" ht="21.75" customHeight="1" x14ac:dyDescent="0.2">
      <c r="B11" s="153"/>
      <c r="C11" s="46" t="s">
        <v>267</v>
      </c>
      <c r="D11" s="132">
        <v>2500</v>
      </c>
      <c r="E11" s="132"/>
      <c r="F11" s="249"/>
      <c r="J11" s="46"/>
      <c r="K11" s="154"/>
    </row>
    <row r="12" spans="1:11" ht="21.75" customHeight="1" x14ac:dyDescent="0.2">
      <c r="B12" s="153"/>
      <c r="C12" s="46" t="s">
        <v>213</v>
      </c>
      <c r="D12" s="132">
        <v>16000</v>
      </c>
      <c r="E12" s="132"/>
    </row>
    <row r="13" spans="1:11" ht="21.75" customHeight="1" x14ac:dyDescent="0.2">
      <c r="B13" s="153"/>
      <c r="C13" s="46" t="s">
        <v>214</v>
      </c>
      <c r="D13" s="132">
        <v>16000</v>
      </c>
      <c r="E13" s="132"/>
    </row>
    <row r="14" spans="1:11" ht="21.75" customHeight="1" x14ac:dyDescent="0.2">
      <c r="B14" s="153"/>
      <c r="C14" s="46" t="s">
        <v>215</v>
      </c>
      <c r="D14" s="132">
        <v>16000</v>
      </c>
      <c r="E14" s="132"/>
    </row>
    <row r="15" spans="1:11" ht="21.75" customHeight="1" x14ac:dyDescent="0.2">
      <c r="B15" s="153"/>
      <c r="C15" s="46" t="s">
        <v>215</v>
      </c>
      <c r="D15" s="132">
        <v>16000</v>
      </c>
      <c r="E15" s="132"/>
    </row>
    <row r="16" spans="1:11" ht="21.75" customHeight="1" x14ac:dyDescent="0.2">
      <c r="B16" s="153"/>
      <c r="C16" s="46" t="s">
        <v>216</v>
      </c>
      <c r="D16" s="132">
        <v>16000</v>
      </c>
      <c r="E16" s="132"/>
    </row>
    <row r="17" spans="2:6" ht="24.75" customHeight="1" x14ac:dyDescent="0.2">
      <c r="B17" s="155"/>
      <c r="C17" s="46" t="s">
        <v>217</v>
      </c>
      <c r="D17" s="132">
        <v>200000</v>
      </c>
      <c r="E17" s="132"/>
    </row>
    <row r="18" spans="2:6" ht="21.75" customHeight="1" x14ac:dyDescent="0.2">
      <c r="B18" s="155"/>
      <c r="C18" s="46" t="s">
        <v>218</v>
      </c>
      <c r="D18" s="132">
        <v>10000</v>
      </c>
      <c r="E18" s="132"/>
    </row>
    <row r="19" spans="2:6" ht="21.75" customHeight="1" x14ac:dyDescent="0.2">
      <c r="B19" s="155"/>
      <c r="C19" s="46" t="s">
        <v>219</v>
      </c>
      <c r="D19" s="132">
        <v>6000</v>
      </c>
      <c r="E19" s="132"/>
    </row>
    <row r="20" spans="2:6" ht="23.25" customHeight="1" x14ac:dyDescent="0.2">
      <c r="B20" s="155"/>
      <c r="C20" s="46" t="s">
        <v>223</v>
      </c>
      <c r="D20" s="132">
        <f>7900+7900</f>
        <v>15800</v>
      </c>
      <c r="E20" s="132"/>
    </row>
    <row r="21" spans="2:6" ht="23.25" customHeight="1" x14ac:dyDescent="0.2">
      <c r="B21" s="155"/>
      <c r="C21" s="46" t="s">
        <v>220</v>
      </c>
      <c r="D21" s="132">
        <v>10000</v>
      </c>
      <c r="E21" s="132"/>
    </row>
    <row r="22" spans="2:6" ht="23.25" customHeight="1" x14ac:dyDescent="0.2">
      <c r="B22" s="155"/>
      <c r="C22" s="46" t="s">
        <v>221</v>
      </c>
      <c r="D22" s="132">
        <v>10000</v>
      </c>
      <c r="E22" s="132"/>
      <c r="F22" s="249"/>
    </row>
    <row r="23" spans="2:6" ht="23.25" customHeight="1" x14ac:dyDescent="0.2">
      <c r="B23" s="155"/>
      <c r="C23" s="46" t="s">
        <v>222</v>
      </c>
      <c r="D23" s="132">
        <v>5000</v>
      </c>
      <c r="E23" s="132"/>
    </row>
    <row r="24" spans="2:6" ht="23.25" customHeight="1" x14ac:dyDescent="0.2">
      <c r="B24" s="155"/>
      <c r="C24" s="46" t="s">
        <v>224</v>
      </c>
      <c r="D24" s="132">
        <v>11000</v>
      </c>
      <c r="E24" s="132"/>
    </row>
    <row r="25" spans="2:6" ht="23.25" customHeight="1" x14ac:dyDescent="0.2">
      <c r="B25" s="155"/>
      <c r="C25" s="46" t="s">
        <v>225</v>
      </c>
      <c r="D25" s="132">
        <v>5000</v>
      </c>
      <c r="E25" s="132"/>
    </row>
    <row r="26" spans="2:6" ht="23.25" customHeight="1" x14ac:dyDescent="0.2">
      <c r="B26" s="155"/>
      <c r="C26" s="46" t="s">
        <v>226</v>
      </c>
      <c r="D26" s="132">
        <v>30000</v>
      </c>
      <c r="E26" s="132"/>
    </row>
    <row r="27" spans="2:6" ht="23.25" customHeight="1" x14ac:dyDescent="0.2">
      <c r="B27" s="155"/>
      <c r="C27" s="46" t="s">
        <v>227</v>
      </c>
      <c r="D27" s="132">
        <v>100000</v>
      </c>
      <c r="E27" s="132"/>
    </row>
    <row r="28" spans="2:6" ht="23.25" customHeight="1" x14ac:dyDescent="0.2">
      <c r="B28" s="155"/>
      <c r="C28" s="46" t="s">
        <v>269</v>
      </c>
      <c r="D28" s="132">
        <v>30000</v>
      </c>
      <c r="E28" s="132"/>
      <c r="F28" s="248"/>
    </row>
    <row r="29" spans="2:6" ht="23.25" customHeight="1" x14ac:dyDescent="0.2">
      <c r="B29" s="155"/>
      <c r="C29" s="46" t="s">
        <v>268</v>
      </c>
      <c r="D29" s="183">
        <v>4900</v>
      </c>
      <c r="E29" s="132"/>
      <c r="F29" s="249"/>
    </row>
    <row r="30" spans="2:6" ht="23.25" customHeight="1" x14ac:dyDescent="0.2">
      <c r="B30" s="155"/>
      <c r="C30" s="94" t="s">
        <v>4</v>
      </c>
      <c r="D30" s="202">
        <f>SUM(D6:D29)</f>
        <v>654700</v>
      </c>
      <c r="E30" s="156"/>
    </row>
    <row r="31" spans="2:6" x14ac:dyDescent="0.2">
      <c r="B31" s="155"/>
      <c r="C31" s="46"/>
      <c r="D31" s="132"/>
      <c r="E31" s="132"/>
    </row>
  </sheetData>
  <mergeCells count="1">
    <mergeCell ref="A1:E1"/>
  </mergeCells>
  <pageMargins left="0.62992125984251968" right="0.31496062992125984" top="0.74803149606299213" bottom="0.74803149606299213" header="0.31496062992125984" footer="0.31496062992125984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3"/>
  <sheetViews>
    <sheetView showGridLines="0" view="pageBreakPreview" topLeftCell="A7" zoomScaleNormal="100" zoomScaleSheetLayoutView="100" workbookViewId="0">
      <selection activeCell="J17" sqref="J17"/>
    </sheetView>
  </sheetViews>
  <sheetFormatPr defaultRowHeight="24" x14ac:dyDescent="0.2"/>
  <cols>
    <col min="1" max="1" width="8" style="23" customWidth="1"/>
    <col min="2" max="2" width="2.25" style="89" customWidth="1"/>
    <col min="3" max="3" width="49.5" style="23" customWidth="1"/>
    <col min="4" max="4" width="15.625" style="23" customWidth="1"/>
    <col min="5" max="5" width="10.375" style="23" customWidth="1"/>
    <col min="6" max="10" width="9" style="23"/>
    <col min="11" max="11" width="11.75" style="23" bestFit="1" customWidth="1"/>
    <col min="12" max="16384" width="9" style="23"/>
  </cols>
  <sheetData>
    <row r="1" spans="1:5" x14ac:dyDescent="0.2">
      <c r="A1" s="268"/>
      <c r="B1" s="268"/>
      <c r="C1" s="268"/>
      <c r="D1" s="268"/>
      <c r="E1" s="268"/>
    </row>
    <row r="2" spans="1:5" x14ac:dyDescent="0.2">
      <c r="A2" s="82" t="s">
        <v>206</v>
      </c>
      <c r="B2" s="88"/>
      <c r="C2" s="82"/>
      <c r="D2" s="82"/>
      <c r="E2" s="82"/>
    </row>
    <row r="3" spans="1:5" x14ac:dyDescent="0.2">
      <c r="A3" s="157"/>
      <c r="B3" s="92"/>
      <c r="C3" s="157"/>
      <c r="D3" s="88"/>
      <c r="E3" s="88"/>
    </row>
    <row r="4" spans="1:5" x14ac:dyDescent="0.2">
      <c r="C4" s="217" t="s">
        <v>107</v>
      </c>
      <c r="D4" s="35" t="s">
        <v>72</v>
      </c>
      <c r="E4" s="35"/>
    </row>
    <row r="5" spans="1:5" hidden="1" x14ac:dyDescent="0.2">
      <c r="B5" s="205"/>
      <c r="D5" s="35"/>
      <c r="E5" s="35"/>
    </row>
    <row r="6" spans="1:5" x14ac:dyDescent="0.2">
      <c r="C6" s="23" t="s">
        <v>229</v>
      </c>
      <c r="D6" s="86">
        <v>400000</v>
      </c>
      <c r="E6" s="86"/>
    </row>
    <row r="7" spans="1:5" x14ac:dyDescent="0.2">
      <c r="C7" s="23" t="s">
        <v>230</v>
      </c>
      <c r="D7" s="86">
        <v>400000</v>
      </c>
      <c r="E7" s="86"/>
    </row>
    <row r="8" spans="1:5" x14ac:dyDescent="0.2">
      <c r="C8" s="23" t="s">
        <v>231</v>
      </c>
      <c r="D8" s="86">
        <v>400000</v>
      </c>
      <c r="E8" s="86"/>
    </row>
    <row r="9" spans="1:5" x14ac:dyDescent="0.2">
      <c r="C9" s="23" t="s">
        <v>232</v>
      </c>
      <c r="D9" s="86">
        <v>1220000</v>
      </c>
      <c r="E9" s="86"/>
    </row>
    <row r="10" spans="1:5" x14ac:dyDescent="0.2">
      <c r="B10" s="228"/>
      <c r="C10" s="23" t="s">
        <v>236</v>
      </c>
      <c r="D10" s="74">
        <v>2695000</v>
      </c>
      <c r="E10" s="86"/>
    </row>
    <row r="11" spans="1:5" x14ac:dyDescent="0.2">
      <c r="B11" s="228"/>
      <c r="C11" s="23" t="s">
        <v>237</v>
      </c>
      <c r="D11" s="86">
        <v>920000</v>
      </c>
      <c r="E11" s="86"/>
    </row>
    <row r="12" spans="1:5" x14ac:dyDescent="0.2">
      <c r="B12" s="228"/>
      <c r="C12" s="23" t="s">
        <v>238</v>
      </c>
      <c r="D12" s="86">
        <v>2144000</v>
      </c>
      <c r="E12" s="86"/>
    </row>
    <row r="13" spans="1:5" x14ac:dyDescent="0.2">
      <c r="B13" s="228"/>
      <c r="C13" s="23" t="s">
        <v>239</v>
      </c>
      <c r="D13" s="86">
        <v>658000</v>
      </c>
      <c r="E13" s="86"/>
    </row>
    <row r="14" spans="1:5" x14ac:dyDescent="0.2">
      <c r="B14" s="228"/>
      <c r="C14" s="142" t="s">
        <v>240</v>
      </c>
      <c r="D14" s="74">
        <v>87400</v>
      </c>
      <c r="E14" s="86"/>
    </row>
    <row r="15" spans="1:5" x14ac:dyDescent="0.2">
      <c r="B15" s="228"/>
      <c r="C15" s="23" t="s">
        <v>241</v>
      </c>
      <c r="D15" s="86">
        <v>50000</v>
      </c>
      <c r="E15" s="86"/>
    </row>
    <row r="16" spans="1:5" x14ac:dyDescent="0.2">
      <c r="B16" s="162"/>
      <c r="C16" s="23" t="s">
        <v>242</v>
      </c>
      <c r="D16" s="259">
        <v>20000</v>
      </c>
      <c r="E16" s="86"/>
    </row>
    <row r="17" spans="2:11" ht="26.25" x14ac:dyDescent="0.2">
      <c r="B17" s="258"/>
      <c r="C17" s="23" t="s">
        <v>135</v>
      </c>
      <c r="D17" s="173">
        <v>179800</v>
      </c>
      <c r="E17" s="86"/>
    </row>
    <row r="18" spans="2:11" ht="26.25" x14ac:dyDescent="0.2">
      <c r="B18" s="162"/>
      <c r="C18" s="161" t="s">
        <v>4</v>
      </c>
      <c r="D18" s="172">
        <f>SUM(D6:D17)</f>
        <v>9174200</v>
      </c>
      <c r="E18" s="86"/>
    </row>
    <row r="19" spans="2:11" x14ac:dyDescent="0.2">
      <c r="D19" s="86"/>
      <c r="E19" s="86"/>
    </row>
    <row r="20" spans="2:11" x14ac:dyDescent="0.2">
      <c r="B20" s="162"/>
      <c r="D20" s="86"/>
      <c r="E20" s="86"/>
    </row>
    <row r="21" spans="2:11" x14ac:dyDescent="0.2">
      <c r="B21" s="162"/>
      <c r="D21" s="86"/>
      <c r="E21" s="86"/>
    </row>
    <row r="22" spans="2:11" x14ac:dyDescent="0.2">
      <c r="B22" s="162"/>
      <c r="C22" s="142"/>
      <c r="D22" s="86"/>
      <c r="E22" s="86"/>
      <c r="K22" s="86">
        <v>100000</v>
      </c>
    </row>
    <row r="23" spans="2:11" x14ac:dyDescent="0.2">
      <c r="B23" s="162"/>
      <c r="D23" s="86"/>
      <c r="E23" s="86"/>
    </row>
    <row r="24" spans="2:11" x14ac:dyDescent="0.2">
      <c r="B24" s="162"/>
      <c r="D24" s="86"/>
      <c r="E24" s="86"/>
    </row>
    <row r="25" spans="2:11" x14ac:dyDescent="0.2">
      <c r="B25" s="162"/>
      <c r="D25" s="86"/>
      <c r="E25" s="86"/>
    </row>
    <row r="26" spans="2:11" x14ac:dyDescent="0.2">
      <c r="B26" s="162"/>
      <c r="D26" s="86"/>
      <c r="E26" s="86"/>
    </row>
    <row r="27" spans="2:11" x14ac:dyDescent="0.2">
      <c r="B27" s="162"/>
      <c r="D27" s="86"/>
      <c r="E27" s="86"/>
    </row>
    <row r="28" spans="2:11" x14ac:dyDescent="0.2">
      <c r="B28" s="162"/>
      <c r="D28" s="86"/>
      <c r="E28" s="86"/>
    </row>
    <row r="29" spans="2:11" x14ac:dyDescent="0.2">
      <c r="B29" s="162"/>
      <c r="D29" s="86"/>
      <c r="E29" s="86"/>
    </row>
    <row r="30" spans="2:11" x14ac:dyDescent="0.2">
      <c r="B30" s="162"/>
      <c r="D30" s="86"/>
      <c r="E30" s="86"/>
    </row>
    <row r="31" spans="2:11" x14ac:dyDescent="0.2">
      <c r="B31" s="162"/>
      <c r="D31" s="86"/>
      <c r="E31" s="86"/>
    </row>
    <row r="32" spans="2:11" ht="26.25" x14ac:dyDescent="0.2">
      <c r="C32" s="88"/>
      <c r="D32" s="197"/>
    </row>
    <row r="33" spans="3:4" ht="26.25" x14ac:dyDescent="0.2">
      <c r="C33" s="88"/>
      <c r="D33" s="184"/>
    </row>
  </sheetData>
  <mergeCells count="1">
    <mergeCell ref="A1:E1"/>
  </mergeCells>
  <pageMargins left="0.62992125984251968" right="0.38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31"/>
  <sheetViews>
    <sheetView topLeftCell="A10" workbookViewId="0">
      <selection activeCell="H15" sqref="H15"/>
    </sheetView>
  </sheetViews>
  <sheetFormatPr defaultRowHeight="14.25" x14ac:dyDescent="0.2"/>
  <cols>
    <col min="1" max="1" width="21.625" customWidth="1"/>
    <col min="2" max="3" width="10.875" customWidth="1"/>
    <col min="4" max="4" width="10.75" customWidth="1"/>
    <col min="5" max="5" width="11.25" customWidth="1"/>
    <col min="6" max="10" width="9.25" customWidth="1"/>
    <col min="11" max="11" width="9.625" customWidth="1"/>
    <col min="12" max="15" width="9.25" customWidth="1"/>
  </cols>
  <sheetData>
    <row r="1" spans="1:15" s="39" customFormat="1" ht="20.25" customHeight="1" x14ac:dyDescent="0.2">
      <c r="A1" s="309" t="s">
        <v>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</row>
    <row r="2" spans="1:15" s="39" customFormat="1" ht="20.25" customHeight="1" x14ac:dyDescent="0.2">
      <c r="A2" s="309" t="s">
        <v>35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</row>
    <row r="3" spans="1:15" s="39" customFormat="1" ht="20.25" customHeight="1" x14ac:dyDescent="0.2">
      <c r="A3" s="309" t="s">
        <v>251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</row>
    <row r="4" spans="1:15" ht="70.5" customHeight="1" x14ac:dyDescent="0.2">
      <c r="A4" s="21" t="s">
        <v>1</v>
      </c>
      <c r="B4" s="19" t="s">
        <v>2</v>
      </c>
      <c r="C4" s="19" t="s">
        <v>3</v>
      </c>
      <c r="D4" s="19" t="s">
        <v>252</v>
      </c>
      <c r="E4" s="19" t="s">
        <v>4</v>
      </c>
      <c r="F4" s="38" t="s">
        <v>5</v>
      </c>
      <c r="G4" s="20" t="s">
        <v>6</v>
      </c>
      <c r="H4" s="19" t="s">
        <v>7</v>
      </c>
      <c r="I4" s="19" t="s">
        <v>41</v>
      </c>
      <c r="J4" s="38" t="s">
        <v>8</v>
      </c>
      <c r="K4" s="38" t="s">
        <v>9</v>
      </c>
      <c r="L4" s="98" t="s">
        <v>10</v>
      </c>
      <c r="M4" s="78" t="s">
        <v>11</v>
      </c>
      <c r="N4" s="19" t="s">
        <v>12</v>
      </c>
      <c r="O4" s="19" t="s">
        <v>13</v>
      </c>
    </row>
    <row r="5" spans="1:15" ht="18" customHeight="1" x14ac:dyDescent="0.2">
      <c r="A5" s="19" t="s">
        <v>14</v>
      </c>
      <c r="B5" s="2" t="s">
        <v>15</v>
      </c>
      <c r="C5" s="2" t="s">
        <v>15</v>
      </c>
      <c r="D5" s="2"/>
      <c r="E5" s="2"/>
      <c r="F5" s="2" t="s">
        <v>15</v>
      </c>
      <c r="G5" s="2" t="s">
        <v>15</v>
      </c>
      <c r="H5" s="2" t="s">
        <v>15</v>
      </c>
      <c r="I5" s="2"/>
      <c r="J5" s="2" t="s">
        <v>15</v>
      </c>
      <c r="K5" s="2" t="s">
        <v>15</v>
      </c>
      <c r="L5" s="2" t="s">
        <v>15</v>
      </c>
      <c r="M5" s="2" t="s">
        <v>15</v>
      </c>
      <c r="N5" s="2" t="s">
        <v>15</v>
      </c>
      <c r="O5" s="2" t="s">
        <v>15</v>
      </c>
    </row>
    <row r="6" spans="1:15" ht="18" customHeight="1" x14ac:dyDescent="0.2">
      <c r="A6" s="3" t="s">
        <v>20</v>
      </c>
      <c r="B6" s="5">
        <v>6689100</v>
      </c>
      <c r="C6" s="5">
        <v>6337611</v>
      </c>
      <c r="D6" s="239">
        <v>0</v>
      </c>
      <c r="E6" s="5">
        <f>C6+D6</f>
        <v>6337611</v>
      </c>
      <c r="F6" s="239">
        <v>0</v>
      </c>
      <c r="G6" s="239">
        <v>0</v>
      </c>
      <c r="H6" s="239">
        <v>0</v>
      </c>
      <c r="I6" s="239">
        <v>0</v>
      </c>
      <c r="J6" s="239">
        <v>0</v>
      </c>
      <c r="K6" s="239">
        <v>0</v>
      </c>
      <c r="L6" s="239">
        <v>0</v>
      </c>
      <c r="M6" s="239">
        <v>0</v>
      </c>
      <c r="N6" s="239">
        <v>0</v>
      </c>
      <c r="O6" s="16">
        <v>6337611</v>
      </c>
    </row>
    <row r="7" spans="1:15" ht="18" customHeight="1" x14ac:dyDescent="0.2">
      <c r="A7" s="3" t="s">
        <v>21</v>
      </c>
      <c r="B7" s="5">
        <v>2225520</v>
      </c>
      <c r="C7" s="5">
        <v>2200320</v>
      </c>
      <c r="D7" s="239">
        <v>0</v>
      </c>
      <c r="E7" s="5">
        <f t="shared" ref="E7:E15" si="0">C7+D7</f>
        <v>2200320</v>
      </c>
      <c r="F7" s="5">
        <v>2200320</v>
      </c>
      <c r="G7" s="239">
        <v>0</v>
      </c>
      <c r="H7" s="239">
        <v>0</v>
      </c>
      <c r="I7" s="239">
        <v>0</v>
      </c>
      <c r="J7" s="239">
        <v>0</v>
      </c>
      <c r="K7" s="239">
        <v>0</v>
      </c>
      <c r="L7" s="239">
        <v>0</v>
      </c>
      <c r="M7" s="239">
        <v>0</v>
      </c>
      <c r="N7" s="239">
        <v>0</v>
      </c>
      <c r="O7" s="239">
        <v>0</v>
      </c>
    </row>
    <row r="8" spans="1:15" ht="18" customHeight="1" x14ac:dyDescent="0.2">
      <c r="A8" s="3" t="s">
        <v>22</v>
      </c>
      <c r="B8" s="5">
        <v>9035020</v>
      </c>
      <c r="C8" s="5">
        <v>8296480</v>
      </c>
      <c r="D8" s="239">
        <v>0</v>
      </c>
      <c r="E8" s="5">
        <f t="shared" si="0"/>
        <v>8296480</v>
      </c>
      <c r="F8" s="5">
        <v>5398300</v>
      </c>
      <c r="G8" s="239">
        <v>0</v>
      </c>
      <c r="H8" s="5">
        <v>2288040</v>
      </c>
      <c r="I8" s="239">
        <v>0</v>
      </c>
      <c r="J8" s="239">
        <v>0</v>
      </c>
      <c r="K8" s="5">
        <v>610140</v>
      </c>
      <c r="L8" s="239">
        <v>0</v>
      </c>
      <c r="M8" s="239">
        <v>0</v>
      </c>
      <c r="N8" s="239">
        <v>0</v>
      </c>
      <c r="O8" s="239">
        <v>0</v>
      </c>
    </row>
    <row r="9" spans="1:15" ht="18" customHeight="1" x14ac:dyDescent="0.2">
      <c r="A9" s="3" t="s">
        <v>23</v>
      </c>
      <c r="B9" s="5">
        <v>396000</v>
      </c>
      <c r="C9" s="5">
        <v>317470</v>
      </c>
      <c r="D9" s="239">
        <v>0</v>
      </c>
      <c r="E9" s="5">
        <f t="shared" si="0"/>
        <v>317470</v>
      </c>
      <c r="F9" s="5">
        <v>30350</v>
      </c>
      <c r="G9" s="240">
        <v>48300</v>
      </c>
      <c r="H9" s="5">
        <v>11200</v>
      </c>
      <c r="I9" s="239">
        <v>0</v>
      </c>
      <c r="J9" s="239">
        <v>0</v>
      </c>
      <c r="K9" s="5">
        <v>227620</v>
      </c>
      <c r="L9" s="239">
        <v>0</v>
      </c>
      <c r="M9" s="239">
        <v>0</v>
      </c>
      <c r="N9" s="239">
        <v>0</v>
      </c>
      <c r="O9" s="239">
        <v>0</v>
      </c>
    </row>
    <row r="10" spans="1:15" ht="18" customHeight="1" x14ac:dyDescent="0.2">
      <c r="A10" s="3" t="s">
        <v>24</v>
      </c>
      <c r="B10" s="5">
        <v>5295625</v>
      </c>
      <c r="C10" s="5">
        <v>4057828.19</v>
      </c>
      <c r="D10" s="239">
        <v>0</v>
      </c>
      <c r="E10" s="5">
        <f t="shared" si="0"/>
        <v>4057828.19</v>
      </c>
      <c r="F10" s="5">
        <v>1955786.19</v>
      </c>
      <c r="G10" s="240">
        <v>318640</v>
      </c>
      <c r="H10" s="5">
        <v>684272</v>
      </c>
      <c r="I10" s="5">
        <v>324412</v>
      </c>
      <c r="J10" s="239">
        <v>0</v>
      </c>
      <c r="K10" s="5">
        <v>251768</v>
      </c>
      <c r="L10" s="5">
        <v>320820</v>
      </c>
      <c r="M10" s="5">
        <v>114250</v>
      </c>
      <c r="N10" s="5">
        <v>87880</v>
      </c>
      <c r="O10" s="239">
        <v>0</v>
      </c>
    </row>
    <row r="11" spans="1:15" ht="18" customHeight="1" x14ac:dyDescent="0.2">
      <c r="A11" s="3" t="s">
        <v>25</v>
      </c>
      <c r="B11" s="5">
        <v>3818803</v>
      </c>
      <c r="C11" s="5">
        <v>3295865.88</v>
      </c>
      <c r="D11" s="239">
        <v>0</v>
      </c>
      <c r="E11" s="5">
        <f t="shared" si="0"/>
        <v>3295865.88</v>
      </c>
      <c r="F11" s="5">
        <v>661963.69999999995</v>
      </c>
      <c r="G11" s="240">
        <v>94000</v>
      </c>
      <c r="H11" s="5">
        <v>2290432.1800000002</v>
      </c>
      <c r="I11" s="5">
        <v>60000</v>
      </c>
      <c r="J11" s="239">
        <v>0</v>
      </c>
      <c r="K11" s="5">
        <v>154470</v>
      </c>
      <c r="L11" s="239">
        <v>0</v>
      </c>
      <c r="M11" s="239">
        <v>0</v>
      </c>
      <c r="N11" s="5">
        <v>35000</v>
      </c>
      <c r="O11" s="239">
        <v>0</v>
      </c>
    </row>
    <row r="12" spans="1:15" ht="18" customHeight="1" x14ac:dyDescent="0.2">
      <c r="A12" s="3" t="s">
        <v>26</v>
      </c>
      <c r="B12" s="5">
        <v>667532</v>
      </c>
      <c r="C12" s="5">
        <v>429767.73</v>
      </c>
      <c r="D12" s="239">
        <v>0</v>
      </c>
      <c r="E12" s="5">
        <f t="shared" si="0"/>
        <v>429767.73</v>
      </c>
      <c r="F12" s="5">
        <v>429767.73</v>
      </c>
      <c r="G12" s="239">
        <v>0</v>
      </c>
      <c r="H12" s="239">
        <v>0</v>
      </c>
      <c r="I12" s="239">
        <v>0</v>
      </c>
      <c r="J12" s="239">
        <v>0</v>
      </c>
      <c r="K12" s="239">
        <v>0</v>
      </c>
      <c r="L12" s="239">
        <v>0</v>
      </c>
      <c r="M12" s="239">
        <v>0</v>
      </c>
      <c r="N12" s="239">
        <v>0</v>
      </c>
      <c r="O12" s="239">
        <v>0</v>
      </c>
    </row>
    <row r="13" spans="1:15" ht="18" customHeight="1" x14ac:dyDescent="0.2">
      <c r="A13" s="3" t="s">
        <v>176</v>
      </c>
      <c r="B13" s="5">
        <v>641900</v>
      </c>
      <c r="C13" s="5">
        <v>624700</v>
      </c>
      <c r="D13" s="5">
        <v>30000</v>
      </c>
      <c r="E13" s="5">
        <f t="shared" si="0"/>
        <v>654700</v>
      </c>
      <c r="F13" s="5">
        <v>488300</v>
      </c>
      <c r="G13" s="240">
        <v>34900</v>
      </c>
      <c r="H13" s="5">
        <v>73500</v>
      </c>
      <c r="I13" s="239">
        <v>0</v>
      </c>
      <c r="J13" s="239">
        <v>0</v>
      </c>
      <c r="K13" s="5">
        <v>58000</v>
      </c>
      <c r="L13" s="239">
        <v>0</v>
      </c>
      <c r="M13" s="239">
        <v>0</v>
      </c>
      <c r="N13" s="239">
        <v>0</v>
      </c>
      <c r="O13" s="239">
        <v>0</v>
      </c>
    </row>
    <row r="14" spans="1:15" ht="18" customHeight="1" x14ac:dyDescent="0.2">
      <c r="A14" s="3" t="s">
        <v>177</v>
      </c>
      <c r="B14" s="5">
        <v>2670000</v>
      </c>
      <c r="C14" s="5">
        <v>2669800</v>
      </c>
      <c r="D14" s="5">
        <v>6504400</v>
      </c>
      <c r="E14" s="5">
        <f t="shared" si="0"/>
        <v>9174200</v>
      </c>
      <c r="F14" s="239">
        <v>0</v>
      </c>
      <c r="G14" s="239">
        <v>0</v>
      </c>
      <c r="H14" s="5">
        <v>70000</v>
      </c>
      <c r="I14" s="239">
        <v>0</v>
      </c>
      <c r="J14" s="239">
        <v>0</v>
      </c>
      <c r="K14" s="240">
        <v>12508400</v>
      </c>
      <c r="L14" s="239">
        <v>0</v>
      </c>
      <c r="M14" s="239">
        <v>0</v>
      </c>
      <c r="N14" s="239">
        <v>0</v>
      </c>
      <c r="O14" s="239">
        <v>0</v>
      </c>
    </row>
    <row r="15" spans="1:15" ht="18" customHeight="1" x14ac:dyDescent="0.2">
      <c r="A15" s="3" t="s">
        <v>28</v>
      </c>
      <c r="B15" s="5">
        <v>5060500</v>
      </c>
      <c r="C15" s="5">
        <v>4840306.45</v>
      </c>
      <c r="D15" s="239">
        <v>0</v>
      </c>
      <c r="E15" s="5">
        <f t="shared" si="0"/>
        <v>4840306.45</v>
      </c>
      <c r="F15" s="5">
        <v>70500</v>
      </c>
      <c r="G15" s="239">
        <v>0</v>
      </c>
      <c r="H15" s="5">
        <v>4749806.45</v>
      </c>
      <c r="I15" s="239">
        <v>0</v>
      </c>
      <c r="J15" s="5">
        <v>20000</v>
      </c>
      <c r="K15" s="239">
        <v>0</v>
      </c>
      <c r="L15" s="239">
        <v>0</v>
      </c>
      <c r="M15" s="239">
        <v>0</v>
      </c>
      <c r="N15" s="239">
        <v>0</v>
      </c>
      <c r="O15" s="239">
        <v>0</v>
      </c>
    </row>
    <row r="16" spans="1:15" ht="18" customHeight="1" thickBot="1" x14ac:dyDescent="0.25">
      <c r="A16" s="203" t="s">
        <v>16</v>
      </c>
      <c r="B16" s="7">
        <f>SUM(B6:B15)</f>
        <v>36500000</v>
      </c>
      <c r="C16" s="7">
        <f>SUM(C6:C15)</f>
        <v>33070149.25</v>
      </c>
      <c r="D16" s="7">
        <f t="shared" ref="D16:F16" si="1">SUM(D6:D15)</f>
        <v>6534400</v>
      </c>
      <c r="E16" s="7">
        <f t="shared" si="1"/>
        <v>39604549.25</v>
      </c>
      <c r="F16" s="17">
        <f t="shared" si="1"/>
        <v>11235287.619999999</v>
      </c>
      <c r="G16" s="7">
        <f t="shared" ref="G16:O16" si="2">SUM(G6:G15)</f>
        <v>495840</v>
      </c>
      <c r="H16" s="17">
        <f t="shared" si="2"/>
        <v>10167250.629999999</v>
      </c>
      <c r="I16" s="7">
        <f t="shared" si="2"/>
        <v>384412</v>
      </c>
      <c r="J16" s="7">
        <f t="shared" si="2"/>
        <v>20000</v>
      </c>
      <c r="K16" s="17">
        <f t="shared" si="2"/>
        <v>13810398</v>
      </c>
      <c r="L16" s="7">
        <f t="shared" si="2"/>
        <v>320820</v>
      </c>
      <c r="M16" s="7">
        <f t="shared" si="2"/>
        <v>114250</v>
      </c>
      <c r="N16" s="7">
        <f t="shared" si="2"/>
        <v>122880</v>
      </c>
      <c r="O16" s="18">
        <f t="shared" si="2"/>
        <v>6337611</v>
      </c>
    </row>
    <row r="17" spans="1:15" ht="18" customHeight="1" thickTop="1" x14ac:dyDescent="0.2">
      <c r="A17" s="204" t="s">
        <v>17</v>
      </c>
      <c r="B17" s="6" t="s">
        <v>15</v>
      </c>
      <c r="C17" s="6" t="s">
        <v>15</v>
      </c>
      <c r="D17" s="6"/>
      <c r="E17" s="6"/>
      <c r="F17" s="6" t="s">
        <v>15</v>
      </c>
      <c r="G17" s="6" t="s">
        <v>15</v>
      </c>
      <c r="H17" s="6" t="s">
        <v>15</v>
      </c>
      <c r="I17" s="6"/>
      <c r="J17" s="6" t="s">
        <v>15</v>
      </c>
      <c r="K17" s="6" t="s">
        <v>15</v>
      </c>
      <c r="L17" s="6" t="s">
        <v>15</v>
      </c>
      <c r="M17" s="6" t="s">
        <v>15</v>
      </c>
      <c r="N17" s="6" t="s">
        <v>15</v>
      </c>
      <c r="O17" s="6" t="s">
        <v>15</v>
      </c>
    </row>
    <row r="18" spans="1:15" ht="18" customHeight="1" x14ac:dyDescent="0.2">
      <c r="A18" s="3" t="s">
        <v>29</v>
      </c>
      <c r="B18" s="5">
        <v>317000</v>
      </c>
      <c r="C18" s="5">
        <f>1133951.4+63541</f>
        <v>1197492.3999999999</v>
      </c>
      <c r="D18" s="239">
        <v>0</v>
      </c>
      <c r="E18" s="5">
        <v>1197492.3999999999</v>
      </c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ht="18" customHeight="1" x14ac:dyDescent="0.2">
      <c r="A19" s="207" t="s">
        <v>30</v>
      </c>
      <c r="B19" s="5">
        <v>245200</v>
      </c>
      <c r="C19" s="5">
        <v>312242.8</v>
      </c>
      <c r="D19" s="239">
        <v>0</v>
      </c>
      <c r="E19" s="5">
        <v>312242.8</v>
      </c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ht="18" customHeight="1" x14ac:dyDescent="0.2">
      <c r="A20" s="3" t="s">
        <v>31</v>
      </c>
      <c r="B20" s="5">
        <v>190000</v>
      </c>
      <c r="C20" s="5">
        <v>201667.04</v>
      </c>
      <c r="D20" s="239">
        <v>0</v>
      </c>
      <c r="E20" s="5">
        <v>201667.04</v>
      </c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ht="18" customHeight="1" x14ac:dyDescent="0.2">
      <c r="A21" s="3" t="s">
        <v>32</v>
      </c>
      <c r="B21" s="5">
        <v>3800</v>
      </c>
      <c r="C21" s="5">
        <v>28910</v>
      </c>
      <c r="D21" s="239">
        <v>0</v>
      </c>
      <c r="E21" s="5">
        <v>28910</v>
      </c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ht="18" customHeight="1" x14ac:dyDescent="0.2">
      <c r="A22" s="3" t="s">
        <v>33</v>
      </c>
      <c r="B22" s="5">
        <v>15444000</v>
      </c>
      <c r="C22" s="5">
        <v>16922821.940000001</v>
      </c>
      <c r="D22" s="239">
        <v>0</v>
      </c>
      <c r="E22" s="5">
        <v>16922821.940000001</v>
      </c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ht="18" customHeight="1" x14ac:dyDescent="0.2">
      <c r="A23" s="8" t="s">
        <v>34</v>
      </c>
      <c r="B23" s="9">
        <v>20300000</v>
      </c>
      <c r="C23" s="9">
        <v>18943174.32</v>
      </c>
      <c r="D23" s="239">
        <v>0</v>
      </c>
      <c r="E23" s="9">
        <v>18943174.32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ht="18" customHeight="1" x14ac:dyDescent="0.2">
      <c r="A24" s="8"/>
      <c r="B24" s="9"/>
      <c r="C24" s="9"/>
      <c r="D24" s="246">
        <v>6534400</v>
      </c>
      <c r="E24" s="9">
        <v>6534400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ht="18" customHeight="1" thickBot="1" x14ac:dyDescent="0.25">
      <c r="A25" s="203" t="s">
        <v>18</v>
      </c>
      <c r="B25" s="7">
        <f>SUM(B18:B24)</f>
        <v>36500000</v>
      </c>
      <c r="C25" s="7">
        <f>SUM(C18:C24)</f>
        <v>37606308.5</v>
      </c>
      <c r="D25" s="7">
        <f t="shared" ref="D25:E25" si="3">SUM(D18:D24)</f>
        <v>6534400</v>
      </c>
      <c r="E25" s="7">
        <f t="shared" si="3"/>
        <v>44140708.5</v>
      </c>
      <c r="F25" s="7">
        <f t="shared" ref="F25:O25" si="4">SUM(F18:F23)</f>
        <v>0</v>
      </c>
      <c r="G25" s="7">
        <f t="shared" si="4"/>
        <v>0</v>
      </c>
      <c r="H25" s="7">
        <f t="shared" si="4"/>
        <v>0</v>
      </c>
      <c r="I25" s="7">
        <f t="shared" si="4"/>
        <v>0</v>
      </c>
      <c r="J25" s="7">
        <f t="shared" si="4"/>
        <v>0</v>
      </c>
      <c r="K25" s="7">
        <f t="shared" si="4"/>
        <v>0</v>
      </c>
      <c r="L25" s="7">
        <f t="shared" si="4"/>
        <v>0</v>
      </c>
      <c r="M25" s="7">
        <f t="shared" si="4"/>
        <v>0</v>
      </c>
      <c r="N25" s="7">
        <f t="shared" si="4"/>
        <v>0</v>
      </c>
      <c r="O25" s="7">
        <f t="shared" si="4"/>
        <v>0</v>
      </c>
    </row>
    <row r="26" spans="1:15" ht="21" customHeight="1" thickTop="1" thickBot="1" x14ac:dyDescent="0.25">
      <c r="A26" s="22" t="s">
        <v>19</v>
      </c>
      <c r="B26" s="11" t="s">
        <v>15</v>
      </c>
      <c r="C26" s="12"/>
      <c r="D26" s="12"/>
      <c r="E26" s="12">
        <f>E25-E16</f>
        <v>4536159.25</v>
      </c>
      <c r="F26" s="13" t="s">
        <v>15</v>
      </c>
      <c r="G26" s="13" t="s">
        <v>15</v>
      </c>
      <c r="H26" s="13" t="s">
        <v>15</v>
      </c>
      <c r="I26" s="13"/>
      <c r="J26" s="13" t="s">
        <v>15</v>
      </c>
      <c r="K26" s="13" t="s">
        <v>15</v>
      </c>
      <c r="L26" s="13" t="s">
        <v>15</v>
      </c>
      <c r="M26" s="13" t="s">
        <v>15</v>
      </c>
      <c r="N26" s="13" t="s">
        <v>15</v>
      </c>
      <c r="O26" s="13" t="s">
        <v>15</v>
      </c>
    </row>
    <row r="27" spans="1:15" ht="21" customHeight="1" thickTop="1" x14ac:dyDescent="0.2">
      <c r="A27" s="40"/>
      <c r="B27" s="41"/>
      <c r="C27" s="42"/>
      <c r="D27" s="42"/>
      <c r="E27" s="42"/>
      <c r="F27" s="43"/>
      <c r="G27" s="43"/>
      <c r="H27" s="43"/>
      <c r="I27" s="43"/>
      <c r="J27" s="43"/>
      <c r="K27" s="43"/>
      <c r="L27" s="43"/>
      <c r="M27" s="43"/>
      <c r="N27" s="43"/>
      <c r="O27" s="43"/>
    </row>
    <row r="28" spans="1:15" ht="17.25" customHeight="1" x14ac:dyDescent="0.2">
      <c r="A28" s="40"/>
      <c r="B28" s="41"/>
      <c r="C28" s="42"/>
      <c r="D28" s="42"/>
      <c r="E28" s="42"/>
      <c r="F28" s="43"/>
      <c r="G28" s="43"/>
      <c r="H28" s="43"/>
      <c r="I28" s="43"/>
      <c r="J28" s="43"/>
      <c r="K28" s="43"/>
      <c r="L28" s="43"/>
      <c r="M28" s="43"/>
      <c r="N28" s="43"/>
      <c r="O28" s="43"/>
    </row>
    <row r="29" spans="1:15" ht="21.75" x14ac:dyDescent="0.5">
      <c r="B29" s="310" t="s">
        <v>179</v>
      </c>
      <c r="C29" s="310"/>
      <c r="D29" s="310"/>
      <c r="E29" s="310" t="s">
        <v>180</v>
      </c>
      <c r="F29" s="310"/>
      <c r="G29" s="310"/>
      <c r="H29" s="310"/>
      <c r="I29" s="310"/>
      <c r="J29" s="310" t="s">
        <v>180</v>
      </c>
      <c r="K29" s="310"/>
      <c r="L29" s="310"/>
      <c r="M29" s="310"/>
      <c r="N29" s="1"/>
    </row>
    <row r="30" spans="1:15" ht="21.75" x14ac:dyDescent="0.5">
      <c r="B30" s="310" t="s">
        <v>36</v>
      </c>
      <c r="C30" s="310"/>
      <c r="D30" s="310"/>
      <c r="E30" s="310" t="s">
        <v>275</v>
      </c>
      <c r="F30" s="310"/>
      <c r="G30" s="310"/>
      <c r="H30" s="310"/>
      <c r="I30" s="310"/>
      <c r="J30" s="310" t="s">
        <v>39</v>
      </c>
      <c r="K30" s="310"/>
      <c r="L30" s="310"/>
      <c r="M30" s="310"/>
      <c r="N30" s="1"/>
    </row>
    <row r="31" spans="1:15" ht="21.75" x14ac:dyDescent="0.5">
      <c r="B31" s="310" t="s">
        <v>37</v>
      </c>
      <c r="C31" s="310"/>
      <c r="D31" s="310"/>
      <c r="E31" s="310" t="s">
        <v>38</v>
      </c>
      <c r="F31" s="310"/>
      <c r="G31" s="310"/>
      <c r="H31" s="310"/>
      <c r="I31" s="310"/>
      <c r="J31" s="310" t="s">
        <v>40</v>
      </c>
      <c r="K31" s="310"/>
      <c r="L31" s="310"/>
      <c r="M31" s="310"/>
      <c r="N31" s="169"/>
    </row>
  </sheetData>
  <mergeCells count="12">
    <mergeCell ref="B31:D31"/>
    <mergeCell ref="J29:M29"/>
    <mergeCell ref="J30:M30"/>
    <mergeCell ref="J31:M31"/>
    <mergeCell ref="E31:I31"/>
    <mergeCell ref="A1:O1"/>
    <mergeCell ref="A2:O2"/>
    <mergeCell ref="A3:O3"/>
    <mergeCell ref="E30:I30"/>
    <mergeCell ref="E29:I29"/>
    <mergeCell ref="B29:D29"/>
    <mergeCell ref="B30:D30"/>
  </mergeCells>
  <pageMargins left="0.24" right="0.19685039370078741" top="0.35433070866141736" bottom="0.19685039370078741" header="0.15748031496062992" footer="0.11811023622047245"/>
  <pageSetup paperSize="9" scale="85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31"/>
  <sheetViews>
    <sheetView tabSelected="1" topLeftCell="A13" workbookViewId="0">
      <selection activeCell="G54" sqref="G54"/>
    </sheetView>
  </sheetViews>
  <sheetFormatPr defaultRowHeight="16.5" x14ac:dyDescent="0.25"/>
  <cols>
    <col min="1" max="1" width="21.75" customWidth="1"/>
    <col min="2" max="2" width="10.5" style="199" customWidth="1"/>
    <col min="3" max="3" width="10.5" customWidth="1"/>
    <col min="4" max="4" width="9.875" customWidth="1"/>
    <col min="5" max="5" width="9.5" customWidth="1"/>
    <col min="6" max="7" width="9.375" customWidth="1"/>
    <col min="8" max="8" width="7.875" customWidth="1"/>
    <col min="9" max="9" width="7.375" customWidth="1"/>
    <col min="10" max="11" width="7.875" customWidth="1"/>
    <col min="12" max="12" width="6.625" customWidth="1"/>
    <col min="13" max="13" width="8.75" customWidth="1"/>
    <col min="14" max="15" width="7.875" customWidth="1"/>
    <col min="16" max="16" width="7.125" customWidth="1"/>
    <col min="17" max="17" width="7.5" customWidth="1"/>
  </cols>
  <sheetData>
    <row r="1" spans="1:17" s="44" customFormat="1" ht="18.75" customHeight="1" x14ac:dyDescent="0.2">
      <c r="A1" s="309" t="s">
        <v>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</row>
    <row r="2" spans="1:17" s="44" customFormat="1" ht="18.75" customHeight="1" x14ac:dyDescent="0.2">
      <c r="A2" s="309" t="s">
        <v>255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</row>
    <row r="3" spans="1:17" s="44" customFormat="1" ht="18.75" customHeight="1" x14ac:dyDescent="0.2">
      <c r="A3" s="309" t="s">
        <v>251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</row>
    <row r="4" spans="1:17" ht="73.5" customHeight="1" x14ac:dyDescent="0.2">
      <c r="A4" s="21" t="s">
        <v>1</v>
      </c>
      <c r="B4" s="198" t="s">
        <v>2</v>
      </c>
      <c r="C4" s="19" t="s">
        <v>3</v>
      </c>
      <c r="D4" s="198" t="s">
        <v>252</v>
      </c>
      <c r="E4" s="19" t="s">
        <v>4</v>
      </c>
      <c r="F4" s="20" t="s">
        <v>253</v>
      </c>
      <c r="G4" s="19" t="s">
        <v>4</v>
      </c>
      <c r="H4" s="38" t="s">
        <v>5</v>
      </c>
      <c r="I4" s="98" t="s">
        <v>6</v>
      </c>
      <c r="J4" s="98" t="s">
        <v>7</v>
      </c>
      <c r="K4" s="98" t="s">
        <v>41</v>
      </c>
      <c r="L4" s="98" t="s">
        <v>8</v>
      </c>
      <c r="M4" s="98" t="s">
        <v>9</v>
      </c>
      <c r="N4" s="98" t="s">
        <v>10</v>
      </c>
      <c r="O4" s="98" t="s">
        <v>11</v>
      </c>
      <c r="P4" s="98" t="s">
        <v>12</v>
      </c>
      <c r="Q4" s="98" t="s">
        <v>13</v>
      </c>
    </row>
    <row r="5" spans="1:17" ht="18" customHeight="1" x14ac:dyDescent="0.2">
      <c r="A5" s="19" t="s">
        <v>14</v>
      </c>
      <c r="B5" s="2" t="s">
        <v>15</v>
      </c>
      <c r="C5" s="2" t="s">
        <v>15</v>
      </c>
      <c r="D5" s="2"/>
      <c r="E5" s="2"/>
      <c r="F5" s="2" t="s">
        <v>15</v>
      </c>
      <c r="G5" s="2"/>
      <c r="H5" s="2" t="s">
        <v>15</v>
      </c>
      <c r="I5" s="2" t="s">
        <v>15</v>
      </c>
      <c r="J5" s="2" t="s">
        <v>15</v>
      </c>
      <c r="K5" s="2"/>
      <c r="L5" s="2" t="s">
        <v>15</v>
      </c>
      <c r="M5" s="2" t="s">
        <v>15</v>
      </c>
      <c r="N5" s="2" t="s">
        <v>15</v>
      </c>
      <c r="O5" s="2" t="s">
        <v>15</v>
      </c>
      <c r="P5" s="2" t="s">
        <v>15</v>
      </c>
      <c r="Q5" s="2" t="s">
        <v>15</v>
      </c>
    </row>
    <row r="6" spans="1:17" ht="18" customHeight="1" x14ac:dyDescent="0.2">
      <c r="A6" s="3" t="s">
        <v>20</v>
      </c>
      <c r="B6" s="5">
        <v>6689100</v>
      </c>
      <c r="C6" s="5">
        <v>6337611</v>
      </c>
      <c r="D6" s="239">
        <v>0</v>
      </c>
      <c r="E6" s="5">
        <f>C6+D6</f>
        <v>6337611</v>
      </c>
      <c r="F6" s="239">
        <v>0</v>
      </c>
      <c r="G6" s="16">
        <f>E6+F6</f>
        <v>6337611</v>
      </c>
      <c r="H6" s="16">
        <v>0</v>
      </c>
      <c r="I6" s="239">
        <v>0</v>
      </c>
      <c r="J6" s="239">
        <v>0</v>
      </c>
      <c r="K6" s="5">
        <v>0</v>
      </c>
      <c r="L6" s="239">
        <v>0</v>
      </c>
      <c r="M6" s="239">
        <v>0</v>
      </c>
      <c r="N6" s="239">
        <v>0</v>
      </c>
      <c r="O6" s="239">
        <v>0</v>
      </c>
      <c r="P6" s="239">
        <v>0</v>
      </c>
      <c r="Q6" s="16">
        <v>6337611</v>
      </c>
    </row>
    <row r="7" spans="1:17" ht="18" customHeight="1" x14ac:dyDescent="0.2">
      <c r="A7" s="3" t="s">
        <v>21</v>
      </c>
      <c r="B7" s="5">
        <v>2225520</v>
      </c>
      <c r="C7" s="5">
        <v>2200320</v>
      </c>
      <c r="D7" s="239">
        <v>0</v>
      </c>
      <c r="E7" s="5">
        <f t="shared" ref="E7:E15" si="0">C7+D7</f>
        <v>2200320</v>
      </c>
      <c r="F7" s="239">
        <v>0</v>
      </c>
      <c r="G7" s="16">
        <f t="shared" ref="G7:G15" si="1">E7+F7</f>
        <v>2200320</v>
      </c>
      <c r="H7" s="16">
        <v>2200320</v>
      </c>
      <c r="I7" s="239">
        <v>0</v>
      </c>
      <c r="J7" s="239">
        <v>0</v>
      </c>
      <c r="K7" s="5">
        <v>0</v>
      </c>
      <c r="L7" s="239">
        <v>0</v>
      </c>
      <c r="M7" s="239">
        <v>0</v>
      </c>
      <c r="N7" s="239">
        <v>0</v>
      </c>
      <c r="O7" s="239">
        <v>0</v>
      </c>
      <c r="P7" s="239">
        <v>0</v>
      </c>
      <c r="Q7" s="239">
        <v>0</v>
      </c>
    </row>
    <row r="8" spans="1:17" ht="18" customHeight="1" x14ac:dyDescent="0.2">
      <c r="A8" s="3" t="s">
        <v>22</v>
      </c>
      <c r="B8" s="5">
        <v>9035020</v>
      </c>
      <c r="C8" s="5">
        <v>8296480</v>
      </c>
      <c r="D8" s="239">
        <v>0</v>
      </c>
      <c r="E8" s="5">
        <f t="shared" si="0"/>
        <v>8296480</v>
      </c>
      <c r="F8" s="239">
        <v>0</v>
      </c>
      <c r="G8" s="16">
        <f t="shared" si="1"/>
        <v>8296480</v>
      </c>
      <c r="H8" s="16">
        <v>5398300</v>
      </c>
      <c r="I8" s="239">
        <v>0</v>
      </c>
      <c r="J8" s="16">
        <v>2288040</v>
      </c>
      <c r="K8" s="16">
        <v>0</v>
      </c>
      <c r="L8" s="239">
        <v>0</v>
      </c>
      <c r="M8" s="16">
        <v>610140</v>
      </c>
      <c r="N8" s="239">
        <v>0</v>
      </c>
      <c r="O8" s="239">
        <v>0</v>
      </c>
      <c r="P8" s="239">
        <v>0</v>
      </c>
      <c r="Q8" s="239">
        <v>0</v>
      </c>
    </row>
    <row r="9" spans="1:17" ht="18" customHeight="1" x14ac:dyDescent="0.2">
      <c r="A9" s="3" t="s">
        <v>23</v>
      </c>
      <c r="B9" s="5">
        <v>396000</v>
      </c>
      <c r="C9" s="5">
        <v>317470</v>
      </c>
      <c r="D9" s="239">
        <v>0</v>
      </c>
      <c r="E9" s="5">
        <f t="shared" si="0"/>
        <v>317470</v>
      </c>
      <c r="F9" s="239">
        <v>0</v>
      </c>
      <c r="G9" s="16">
        <f t="shared" si="1"/>
        <v>317470</v>
      </c>
      <c r="H9" s="16">
        <v>30350</v>
      </c>
      <c r="I9" s="16">
        <v>48300</v>
      </c>
      <c r="J9" s="16">
        <v>11200</v>
      </c>
      <c r="K9" s="16">
        <v>0</v>
      </c>
      <c r="L9" s="239">
        <v>0</v>
      </c>
      <c r="M9" s="16">
        <v>227620</v>
      </c>
      <c r="N9" s="239">
        <v>0</v>
      </c>
      <c r="O9" s="239">
        <v>0</v>
      </c>
      <c r="P9" s="239">
        <v>0</v>
      </c>
      <c r="Q9" s="239">
        <v>0</v>
      </c>
    </row>
    <row r="10" spans="1:17" ht="18" customHeight="1" x14ac:dyDescent="0.2">
      <c r="A10" s="3" t="s">
        <v>24</v>
      </c>
      <c r="B10" s="5">
        <v>5295625</v>
      </c>
      <c r="C10" s="5">
        <v>4057828.19</v>
      </c>
      <c r="D10" s="239">
        <v>0</v>
      </c>
      <c r="E10" s="5">
        <f t="shared" si="0"/>
        <v>4057828.19</v>
      </c>
      <c r="F10" s="239">
        <v>0</v>
      </c>
      <c r="G10" s="16">
        <f t="shared" si="1"/>
        <v>4057828.19</v>
      </c>
      <c r="H10" s="16">
        <v>1955786.19</v>
      </c>
      <c r="I10" s="16">
        <v>318640</v>
      </c>
      <c r="J10" s="16">
        <v>684272</v>
      </c>
      <c r="K10" s="16">
        <v>324412</v>
      </c>
      <c r="L10" s="239">
        <v>0</v>
      </c>
      <c r="M10" s="16">
        <v>251768</v>
      </c>
      <c r="N10" s="16">
        <v>320820</v>
      </c>
      <c r="O10" s="16">
        <v>114250</v>
      </c>
      <c r="P10" s="16">
        <v>87880</v>
      </c>
      <c r="Q10" s="239">
        <v>0</v>
      </c>
    </row>
    <row r="11" spans="1:17" ht="18" customHeight="1" x14ac:dyDescent="0.2">
      <c r="A11" s="3" t="s">
        <v>25</v>
      </c>
      <c r="B11" s="5">
        <v>3818803</v>
      </c>
      <c r="C11" s="5">
        <v>3295865.88</v>
      </c>
      <c r="D11" s="239">
        <v>0</v>
      </c>
      <c r="E11" s="5">
        <f t="shared" si="0"/>
        <v>3295865.88</v>
      </c>
      <c r="F11" s="239">
        <v>0</v>
      </c>
      <c r="G11" s="16">
        <f t="shared" si="1"/>
        <v>3295865.88</v>
      </c>
      <c r="H11" s="16">
        <v>661963.69999999995</v>
      </c>
      <c r="I11" s="16">
        <v>94000</v>
      </c>
      <c r="J11" s="16">
        <v>2290432.1800000002</v>
      </c>
      <c r="K11" s="16">
        <v>60000</v>
      </c>
      <c r="L11" s="239">
        <v>0</v>
      </c>
      <c r="M11" s="16">
        <v>154470</v>
      </c>
      <c r="N11" s="239">
        <v>0</v>
      </c>
      <c r="O11" s="239">
        <v>0</v>
      </c>
      <c r="P11" s="16">
        <v>35000</v>
      </c>
      <c r="Q11" s="239">
        <v>0</v>
      </c>
    </row>
    <row r="12" spans="1:17" ht="18" customHeight="1" x14ac:dyDescent="0.2">
      <c r="A12" s="3" t="s">
        <v>26</v>
      </c>
      <c r="B12" s="5">
        <v>667532</v>
      </c>
      <c r="C12" s="5">
        <v>429767.73</v>
      </c>
      <c r="D12" s="239">
        <v>0</v>
      </c>
      <c r="E12" s="5">
        <f t="shared" si="0"/>
        <v>429767.73</v>
      </c>
      <c r="F12" s="239">
        <v>0</v>
      </c>
      <c r="G12" s="16">
        <f t="shared" si="1"/>
        <v>429767.73</v>
      </c>
      <c r="H12" s="16">
        <v>429767.73</v>
      </c>
      <c r="I12" s="16">
        <v>0</v>
      </c>
      <c r="J12" s="16">
        <v>0</v>
      </c>
      <c r="K12" s="16">
        <v>0</v>
      </c>
      <c r="L12" s="239">
        <v>0</v>
      </c>
      <c r="M12" s="16">
        <v>0</v>
      </c>
      <c r="N12" s="239">
        <v>0</v>
      </c>
      <c r="O12" s="239">
        <v>0</v>
      </c>
      <c r="P12" s="239">
        <v>0</v>
      </c>
      <c r="Q12" s="239">
        <v>0</v>
      </c>
    </row>
    <row r="13" spans="1:17" ht="18" customHeight="1" x14ac:dyDescent="0.2">
      <c r="A13" s="3" t="s">
        <v>176</v>
      </c>
      <c r="B13" s="5">
        <v>641900</v>
      </c>
      <c r="C13" s="5">
        <v>624700</v>
      </c>
      <c r="D13" s="5">
        <v>30000</v>
      </c>
      <c r="E13" s="5">
        <f t="shared" si="0"/>
        <v>654700</v>
      </c>
      <c r="F13" s="239">
        <v>0</v>
      </c>
      <c r="G13" s="16">
        <f t="shared" si="1"/>
        <v>654700</v>
      </c>
      <c r="H13" s="16">
        <v>488300</v>
      </c>
      <c r="I13" s="16">
        <v>34900</v>
      </c>
      <c r="J13" s="16">
        <v>73500</v>
      </c>
      <c r="K13" s="16">
        <v>0</v>
      </c>
      <c r="L13" s="239">
        <v>0</v>
      </c>
      <c r="M13" s="16">
        <v>58000</v>
      </c>
      <c r="N13" s="239">
        <v>0</v>
      </c>
      <c r="O13" s="239">
        <v>0</v>
      </c>
      <c r="P13" s="239">
        <v>0</v>
      </c>
      <c r="Q13" s="239">
        <v>0</v>
      </c>
    </row>
    <row r="14" spans="1:17" ht="18" customHeight="1" x14ac:dyDescent="0.2">
      <c r="A14" s="3" t="s">
        <v>177</v>
      </c>
      <c r="B14" s="5">
        <v>2670000</v>
      </c>
      <c r="C14" s="5">
        <v>2669800</v>
      </c>
      <c r="D14" s="5">
        <v>6504400</v>
      </c>
      <c r="E14" s="5">
        <f>C14+D14</f>
        <v>9174200</v>
      </c>
      <c r="F14" s="16">
        <v>3404200</v>
      </c>
      <c r="G14" s="16">
        <f t="shared" si="1"/>
        <v>12578400</v>
      </c>
      <c r="H14" s="16">
        <v>0</v>
      </c>
      <c r="I14" s="16">
        <v>0</v>
      </c>
      <c r="J14" s="16">
        <v>70000</v>
      </c>
      <c r="K14" s="16">
        <v>0</v>
      </c>
      <c r="L14" s="239">
        <v>0</v>
      </c>
      <c r="M14" s="16">
        <v>12508400</v>
      </c>
      <c r="N14" s="239">
        <v>0</v>
      </c>
      <c r="O14" s="239">
        <v>0</v>
      </c>
      <c r="P14" s="239">
        <v>0</v>
      </c>
      <c r="Q14" s="239">
        <v>0</v>
      </c>
    </row>
    <row r="15" spans="1:17" ht="18" customHeight="1" x14ac:dyDescent="0.2">
      <c r="A15" s="3" t="s">
        <v>28</v>
      </c>
      <c r="B15" s="5">
        <v>5060500</v>
      </c>
      <c r="C15" s="5">
        <v>4840306.45</v>
      </c>
      <c r="D15" s="239">
        <v>0</v>
      </c>
      <c r="E15" s="5">
        <f t="shared" si="0"/>
        <v>4840306.45</v>
      </c>
      <c r="F15" s="239">
        <v>0</v>
      </c>
      <c r="G15" s="16">
        <f t="shared" si="1"/>
        <v>4840306.45</v>
      </c>
      <c r="H15" s="16">
        <v>70500</v>
      </c>
      <c r="I15" s="16">
        <v>0</v>
      </c>
      <c r="J15" s="16">
        <v>4749806.45</v>
      </c>
      <c r="K15" s="16">
        <v>0</v>
      </c>
      <c r="L15" s="16">
        <v>20000</v>
      </c>
      <c r="M15" s="16">
        <v>0</v>
      </c>
      <c r="N15" s="239">
        <v>0</v>
      </c>
      <c r="O15" s="239">
        <v>0</v>
      </c>
      <c r="P15" s="239">
        <v>0</v>
      </c>
      <c r="Q15" s="239">
        <v>0</v>
      </c>
    </row>
    <row r="16" spans="1:17" ht="18" customHeight="1" thickBot="1" x14ac:dyDescent="0.25">
      <c r="A16" s="203" t="s">
        <v>16</v>
      </c>
      <c r="B16" s="7">
        <f>SUM(B6:B15)</f>
        <v>36500000</v>
      </c>
      <c r="C16" s="15">
        <f>SUM(C6:C15)</f>
        <v>33070149.25</v>
      </c>
      <c r="D16" s="15">
        <f t="shared" ref="D16:E16" si="2">SUM(D6:D15)</f>
        <v>6534400</v>
      </c>
      <c r="E16" s="18">
        <f t="shared" si="2"/>
        <v>39604549.25</v>
      </c>
      <c r="F16" s="17">
        <f>SUM(F6:F15)</f>
        <v>3404200</v>
      </c>
      <c r="G16" s="17">
        <f>SUM(G6:G15)</f>
        <v>43008749.25</v>
      </c>
      <c r="H16" s="18">
        <f>SUM(H6:H15)</f>
        <v>11235287.619999999</v>
      </c>
      <c r="I16" s="17">
        <f t="shared" ref="I16:Q16" si="3">SUM(I6:I15)</f>
        <v>495840</v>
      </c>
      <c r="J16" s="18">
        <f t="shared" si="3"/>
        <v>10167250.629999999</v>
      </c>
      <c r="K16" s="17">
        <f t="shared" si="3"/>
        <v>384412</v>
      </c>
      <c r="L16" s="17">
        <f t="shared" si="3"/>
        <v>20000</v>
      </c>
      <c r="M16" s="18">
        <f t="shared" si="3"/>
        <v>13810398</v>
      </c>
      <c r="N16" s="17">
        <f t="shared" si="3"/>
        <v>320820</v>
      </c>
      <c r="O16" s="17">
        <f t="shared" si="3"/>
        <v>114250</v>
      </c>
      <c r="P16" s="18">
        <f t="shared" si="3"/>
        <v>122880</v>
      </c>
      <c r="Q16" s="18">
        <f t="shared" si="3"/>
        <v>6337611</v>
      </c>
    </row>
    <row r="17" spans="1:17" ht="18" customHeight="1" thickTop="1" x14ac:dyDescent="0.2">
      <c r="A17" s="204" t="s">
        <v>17</v>
      </c>
      <c r="B17" s="6" t="s">
        <v>15</v>
      </c>
      <c r="C17" s="6" t="s">
        <v>15</v>
      </c>
      <c r="D17" s="6"/>
      <c r="E17" s="6"/>
      <c r="F17" s="6" t="s">
        <v>15</v>
      </c>
      <c r="G17" s="6"/>
      <c r="H17" s="6" t="s">
        <v>15</v>
      </c>
      <c r="I17" s="6" t="s">
        <v>15</v>
      </c>
      <c r="J17" s="6" t="s">
        <v>15</v>
      </c>
      <c r="K17" s="6"/>
      <c r="L17" s="6" t="s">
        <v>15</v>
      </c>
      <c r="M17" s="6" t="s">
        <v>15</v>
      </c>
      <c r="N17" s="6" t="s">
        <v>15</v>
      </c>
      <c r="O17" s="6" t="s">
        <v>15</v>
      </c>
      <c r="P17" s="6" t="s">
        <v>15</v>
      </c>
      <c r="Q17" s="6" t="s">
        <v>15</v>
      </c>
    </row>
    <row r="18" spans="1:17" ht="18" customHeight="1" x14ac:dyDescent="0.2">
      <c r="A18" s="3" t="s">
        <v>29</v>
      </c>
      <c r="B18" s="5">
        <v>317000</v>
      </c>
      <c r="C18" s="16">
        <f>1133951.4+63541</f>
        <v>1197492.3999999999</v>
      </c>
      <c r="D18" s="16">
        <v>0</v>
      </c>
      <c r="E18" s="16">
        <v>1197492.3999999999</v>
      </c>
      <c r="F18" s="16"/>
      <c r="G18" s="16">
        <v>1197492.3999999999</v>
      </c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18" customHeight="1" x14ac:dyDescent="0.2">
      <c r="A19" s="14" t="s">
        <v>30</v>
      </c>
      <c r="B19" s="5">
        <v>245200</v>
      </c>
      <c r="C19" s="16">
        <v>312242.8</v>
      </c>
      <c r="D19" s="16">
        <v>0</v>
      </c>
      <c r="E19" s="16">
        <v>312242.8</v>
      </c>
      <c r="F19" s="16"/>
      <c r="G19" s="16">
        <v>312242.8</v>
      </c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18" customHeight="1" x14ac:dyDescent="0.2">
      <c r="A20" s="3" t="s">
        <v>31</v>
      </c>
      <c r="B20" s="5">
        <v>190000</v>
      </c>
      <c r="C20" s="16">
        <v>201667.04</v>
      </c>
      <c r="D20" s="16">
        <v>0</v>
      </c>
      <c r="E20" s="16">
        <v>201667.04</v>
      </c>
      <c r="F20" s="16"/>
      <c r="G20" s="16">
        <v>201667.04</v>
      </c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18" customHeight="1" x14ac:dyDescent="0.2">
      <c r="A21" s="3" t="s">
        <v>32</v>
      </c>
      <c r="B21" s="5">
        <v>3800</v>
      </c>
      <c r="C21" s="16">
        <v>28910</v>
      </c>
      <c r="D21" s="16">
        <v>0</v>
      </c>
      <c r="E21" s="16">
        <v>28910</v>
      </c>
      <c r="F21" s="16"/>
      <c r="G21" s="16">
        <v>28910</v>
      </c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18" customHeight="1" x14ac:dyDescent="0.2">
      <c r="A22" s="3" t="s">
        <v>33</v>
      </c>
      <c r="B22" s="5">
        <v>15444000</v>
      </c>
      <c r="C22" s="16">
        <v>16922821.940000001</v>
      </c>
      <c r="D22" s="16">
        <v>0</v>
      </c>
      <c r="E22" s="16">
        <v>16922821.940000001</v>
      </c>
      <c r="F22" s="16"/>
      <c r="G22" s="16">
        <v>16922821.940000001</v>
      </c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18" customHeight="1" x14ac:dyDescent="0.2">
      <c r="A23" s="8" t="s">
        <v>34</v>
      </c>
      <c r="B23" s="9">
        <v>20300000</v>
      </c>
      <c r="C23" s="16">
        <v>18943174.32</v>
      </c>
      <c r="D23" s="16">
        <v>0</v>
      </c>
      <c r="E23" s="208">
        <v>18943174.32</v>
      </c>
      <c r="F23" s="208"/>
      <c r="G23" s="208">
        <v>18943174.32</v>
      </c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spans="1:17" ht="18" customHeight="1" x14ac:dyDescent="0.2">
      <c r="A24" s="241" t="s">
        <v>254</v>
      </c>
      <c r="B24" s="242">
        <v>0</v>
      </c>
      <c r="C24" s="208">
        <v>0</v>
      </c>
      <c r="D24" s="208">
        <v>6534400</v>
      </c>
      <c r="E24" s="208">
        <v>6534400</v>
      </c>
      <c r="F24" s="208"/>
      <c r="G24" s="208">
        <v>6534400</v>
      </c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spans="1:17" ht="18" customHeight="1" thickBot="1" x14ac:dyDescent="0.25">
      <c r="A25" s="203" t="s">
        <v>18</v>
      </c>
      <c r="B25" s="7">
        <f t="shared" ref="B25:F25" si="4">SUM(B18:B24)</f>
        <v>36500000</v>
      </c>
      <c r="C25" s="18">
        <f t="shared" si="4"/>
        <v>37606308.5</v>
      </c>
      <c r="D25" s="18">
        <f t="shared" si="4"/>
        <v>6534400</v>
      </c>
      <c r="E25" s="18">
        <f t="shared" si="4"/>
        <v>44140708.5</v>
      </c>
      <c r="F25" s="18">
        <f t="shared" si="4"/>
        <v>0</v>
      </c>
      <c r="G25" s="18">
        <f>SUM(G18:G24)</f>
        <v>44140708.5</v>
      </c>
      <c r="H25" s="7">
        <f t="shared" ref="H25:Q25" si="5">SUM(H18:H23)</f>
        <v>0</v>
      </c>
      <c r="I25" s="7">
        <f t="shared" si="5"/>
        <v>0</v>
      </c>
      <c r="J25" s="7">
        <f t="shared" si="5"/>
        <v>0</v>
      </c>
      <c r="K25" s="7">
        <f t="shared" si="5"/>
        <v>0</v>
      </c>
      <c r="L25" s="7">
        <f t="shared" si="5"/>
        <v>0</v>
      </c>
      <c r="M25" s="7">
        <f t="shared" si="5"/>
        <v>0</v>
      </c>
      <c r="N25" s="7">
        <f t="shared" si="5"/>
        <v>0</v>
      </c>
      <c r="O25" s="7">
        <f t="shared" si="5"/>
        <v>0</v>
      </c>
      <c r="P25" s="7">
        <f t="shared" si="5"/>
        <v>0</v>
      </c>
      <c r="Q25" s="7">
        <f t="shared" si="5"/>
        <v>0</v>
      </c>
    </row>
    <row r="26" spans="1:17" ht="24.75" customHeight="1" thickTop="1" thickBot="1" x14ac:dyDescent="0.25">
      <c r="A26" s="22" t="s">
        <v>19</v>
      </c>
      <c r="B26" s="11" t="s">
        <v>15</v>
      </c>
      <c r="C26" s="45"/>
      <c r="D26" s="243"/>
      <c r="E26" s="45">
        <f>E25-E16</f>
        <v>4536159.25</v>
      </c>
      <c r="F26" s="45"/>
      <c r="G26" s="45"/>
      <c r="H26" s="13" t="s">
        <v>15</v>
      </c>
      <c r="I26" s="13" t="s">
        <v>15</v>
      </c>
      <c r="J26" s="13" t="s">
        <v>15</v>
      </c>
      <c r="K26" s="13"/>
      <c r="L26" s="13" t="s">
        <v>15</v>
      </c>
      <c r="M26" s="13" t="s">
        <v>15</v>
      </c>
      <c r="N26" s="13" t="s">
        <v>15</v>
      </c>
      <c r="O26" s="13" t="s">
        <v>15</v>
      </c>
      <c r="P26" s="13" t="s">
        <v>15</v>
      </c>
      <c r="Q26" s="13" t="s">
        <v>15</v>
      </c>
    </row>
    <row r="27" spans="1:17" ht="24.75" customHeight="1" thickTop="1" x14ac:dyDescent="0.2">
      <c r="A27" s="40"/>
      <c r="B27" s="41"/>
      <c r="C27" s="244"/>
      <c r="D27" s="245"/>
      <c r="E27" s="244"/>
      <c r="F27" s="244"/>
      <c r="G27" s="244"/>
      <c r="H27" s="43"/>
      <c r="I27" s="43"/>
      <c r="J27" s="43"/>
      <c r="K27" s="43"/>
      <c r="L27" s="43"/>
      <c r="M27" s="43"/>
      <c r="N27" s="43"/>
      <c r="O27" s="43"/>
      <c r="P27" s="43"/>
      <c r="Q27" s="43"/>
    </row>
    <row r="28" spans="1:17" ht="24" customHeight="1" x14ac:dyDescent="0.25"/>
    <row r="29" spans="1:17" ht="18.75" customHeight="1" x14ac:dyDescent="0.5">
      <c r="B29" s="310" t="s">
        <v>179</v>
      </c>
      <c r="C29" s="310"/>
      <c r="D29" s="310"/>
      <c r="E29" s="310"/>
      <c r="F29" s="310" t="s">
        <v>180</v>
      </c>
      <c r="G29" s="310"/>
      <c r="H29" s="310"/>
      <c r="I29" s="310"/>
      <c r="J29" s="310" t="s">
        <v>180</v>
      </c>
      <c r="K29" s="310"/>
      <c r="L29" s="310"/>
      <c r="M29" s="310"/>
      <c r="N29" s="310"/>
      <c r="O29" s="169"/>
    </row>
    <row r="30" spans="1:17" ht="21.75" x14ac:dyDescent="0.5">
      <c r="B30" s="310" t="s">
        <v>36</v>
      </c>
      <c r="C30" s="310"/>
      <c r="D30" s="310"/>
      <c r="E30" s="310"/>
      <c r="F30" s="310" t="s">
        <v>275</v>
      </c>
      <c r="G30" s="310"/>
      <c r="H30" s="310"/>
      <c r="I30" s="310"/>
      <c r="J30" s="310" t="s">
        <v>39</v>
      </c>
      <c r="K30" s="310"/>
      <c r="L30" s="310"/>
      <c r="M30" s="310"/>
      <c r="N30" s="310"/>
      <c r="O30" s="169"/>
    </row>
    <row r="31" spans="1:17" ht="21.75" x14ac:dyDescent="0.5">
      <c r="B31" s="310" t="s">
        <v>37</v>
      </c>
      <c r="C31" s="310"/>
      <c r="D31" s="310"/>
      <c r="E31" s="310"/>
      <c r="F31" s="310" t="s">
        <v>38</v>
      </c>
      <c r="G31" s="310"/>
      <c r="H31" s="310"/>
      <c r="I31" s="310"/>
      <c r="J31" s="310" t="s">
        <v>40</v>
      </c>
      <c r="K31" s="310"/>
      <c r="L31" s="310"/>
      <c r="M31" s="310"/>
      <c r="N31" s="310"/>
      <c r="O31" s="169"/>
    </row>
  </sheetData>
  <mergeCells count="12">
    <mergeCell ref="A1:Q1"/>
    <mergeCell ref="A2:Q2"/>
    <mergeCell ref="A3:Q3"/>
    <mergeCell ref="B29:E29"/>
    <mergeCell ref="F29:I29"/>
    <mergeCell ref="J29:N29"/>
    <mergeCell ref="B30:E30"/>
    <mergeCell ref="B31:E31"/>
    <mergeCell ref="F30:I30"/>
    <mergeCell ref="F31:I31"/>
    <mergeCell ref="J30:N30"/>
    <mergeCell ref="J31:N31"/>
  </mergeCells>
  <pageMargins left="0.28000000000000003" right="0.19685039370078741" top="0.35433070866141736" bottom="0.15748031496062992" header="0.15748031496062992" footer="0.11811023622047245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แผ่นงาน</vt:lpstr>
      </vt:variant>
      <vt:variant>
        <vt:i4>15</vt:i4>
      </vt:variant>
    </vt:vector>
  </HeadingPairs>
  <TitlesOfParts>
    <vt:vector size="15" baseType="lpstr">
      <vt:lpstr>งบแสดงฐานะการเงิน (ใหม่)</vt:lpstr>
      <vt:lpstr>หมายเหตุ 2</vt:lpstr>
      <vt:lpstr>หมายเหตุ 3</vt:lpstr>
      <vt:lpstr>หมายเหตุ 4</vt:lpstr>
      <vt:lpstr>หมายเหตุ 5</vt:lpstr>
      <vt:lpstr>หมายเหตุ 6</vt:lpstr>
      <vt:lpstr>หมายเหตุ 7</vt:lpstr>
      <vt:lpstr>หมายเหตุ 8</vt:lpstr>
      <vt:lpstr>หมายเหตุ 9</vt:lpstr>
      <vt:lpstr>หมายเหตุ 10</vt:lpstr>
      <vt:lpstr>แนบท้ายหมายเหตุ 10</vt:lpstr>
      <vt:lpstr>หมายเหตุค่าครุภันฑ์ (1)</vt:lpstr>
      <vt:lpstr>หมายเหตุที่ดินฯ (2)</vt:lpstr>
      <vt:lpstr>งบดำเนินงานจากรายรับ</vt:lpstr>
      <vt:lpstr>งบดำเนินงานรับ-สะสม-ทุน-กู้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SBRC</dc:creator>
  <cp:lastModifiedBy>SBRC</cp:lastModifiedBy>
  <cp:lastPrinted>2020-02-21T08:41:39Z</cp:lastPrinted>
  <dcterms:created xsi:type="dcterms:W3CDTF">2018-09-21T02:25:02Z</dcterms:created>
  <dcterms:modified xsi:type="dcterms:W3CDTF">2020-07-10T03:44:56Z</dcterms:modified>
</cp:coreProperties>
</file>